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GrandTotal">'Приложение 9(1)'!$B$153</definedName>
    <definedName name="ReportNameYear">'Приложение 9(1)'!$A$7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9(1)'!$J$9</definedName>
    <definedName name="Year1">'Приложение 9(1)'!$J$3</definedName>
    <definedName name="Year2">'Приложение 9(1)'!$J$3</definedName>
    <definedName name="Year2Year3">'Приложение 9(1)'!$J$4</definedName>
    <definedName name="_xlnm.Print_Titles" localSheetId="0">'Приложение 9(1)'!$10:$12</definedName>
    <definedName name="_xlnm.Print_Area" localSheetId="0">'Приложение 9(1)'!$A$1:$J$156</definedName>
  </definedNames>
  <calcPr calcId="152511"/>
</workbook>
</file>

<file path=xl/calcChain.xml><?xml version="1.0" encoding="utf-8"?>
<calcChain xmlns="http://schemas.openxmlformats.org/spreadsheetml/2006/main">
  <c r="J10" i="1" l="1"/>
  <c r="I10" i="1"/>
  <c r="A7" i="1" l="1"/>
  <c r="J4" i="1"/>
  <c r="J3" i="1"/>
</calcChain>
</file>

<file path=xl/sharedStrings.xml><?xml version="1.0" encoding="utf-8"?>
<sst xmlns="http://schemas.openxmlformats.org/spreadsheetml/2006/main" count="567" uniqueCount="289">
  <si>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</si>
  <si>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</si>
  <si>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</si>
  <si>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</si>
  <si>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</si>
  <si>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</si>
  <si>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</si>
  <si>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</si>
  <si>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</si>
  <si>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</si>
  <si>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</si>
  <si>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</si>
  <si>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</si>
  <si>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</si>
  <si>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от__________________№ _______</t>
  </si>
  <si>
    <t/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</si>
  <si>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</si>
  <si>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</si>
  <si>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</si>
  <si>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"Инвестиционные мероприятия в здравоохранении Камчатского края"</t>
  </si>
  <si>
    <t>1.1.1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</si>
  <si>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</si>
  <si>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0901</t>
  </si>
  <si>
    <t>01 9 4007</t>
  </si>
  <si>
    <t>Министерство строительства Камчатского края</t>
  </si>
  <si>
    <t>Елизовский муниципальный район</t>
  </si>
  <si>
    <t>1.1.2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</si>
  <si>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</si>
  <si>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</si>
  <si>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01 9 1013</t>
  </si>
  <si>
    <t>Министерство здравоохранения Камчатского края</t>
  </si>
  <si>
    <t>1.1.3</t>
  </si>
  <si>
    <t>Строительство Камчатской краевой больницы, 1 очередь</t>
  </si>
  <si>
    <t>1.1.4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</si>
  <si>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</si>
  <si>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1.1.5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</si>
  <si>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</si>
  <si>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1.1.6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</si>
  <si>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</si>
  <si>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1.1.7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</si>
  <si>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</si>
  <si>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</si>
  <si>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</si>
  <si>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</si>
  <si>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</si>
  <si>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</si>
  <si>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</si>
  <si>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 (в том числе проектные работы)</t>
  </si>
  <si>
    <t>0701</t>
  </si>
  <si>
    <t>02 1 1013</t>
  </si>
  <si>
    <t>2.1.2</t>
  </si>
  <si>
    <t>Детский сад на 260 мест по ул. Дальневосточной, г. Петропавловск-Камчатский (в том числе проектные работы)</t>
  </si>
  <si>
    <t>2.1.3</t>
  </si>
  <si>
    <t>Детский сад на 150 мест в р.п. Оссора Карагинского района (проектные работы)</t>
  </si>
  <si>
    <t>2.1.4</t>
  </si>
  <si>
    <t>Детский сад на 30 мест в с. Ковран Тигильского района ( в том числе проектные работы)</t>
  </si>
  <si>
    <t>2.1.5</t>
  </si>
  <si>
    <t>Строительство детского сада по ул. Савченко, г. Петропавловск-Камчатский</t>
  </si>
  <si>
    <t>02 1 4007</t>
  </si>
  <si>
    <t>2.1.6</t>
  </si>
  <si>
    <t>Строительство детского сада по ул. Арсеньева, г. Петропавловск-Камчатский</t>
  </si>
  <si>
    <t>2.1.7</t>
  </si>
  <si>
    <t>Сельский учебный комплекс в с. Усть-Хайрюзово Тигильского муниципального района</t>
  </si>
  <si>
    <t>0709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</si>
  <si>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</si>
  <si>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</si>
  <si>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</si>
  <si>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</si>
  <si>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</si>
  <si>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</si>
  <si>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</si>
  <si>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</si>
  <si>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</si>
  <si>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</si>
  <si>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</si>
  <si>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</si>
  <si>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</si>
  <si>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</si>
  <si>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</si>
  <si>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</si>
  <si>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</si>
  <si>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</si>
  <si>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</si>
  <si>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</si>
  <si>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 xml:space="preserve">Дом-интернат для психически больных на 250 мест (в том числе проектные работы) 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</si>
  <si>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</si>
  <si>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</si>
  <si>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</si>
  <si>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</si>
  <si>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</si>
  <si>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</si>
  <si>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0501</t>
  </si>
  <si>
    <t>04 1 1013</t>
  </si>
  <si>
    <t>4.1.2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</si>
  <si>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</si>
  <si>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04 1 4007</t>
  </si>
  <si>
    <t>Козыревское сельское поселение</t>
  </si>
  <si>
    <t>4.1.3</t>
  </si>
  <si>
    <t>Канализационная насосная станция №15 в г. Петропавловске-Камчатском (в том числе проектные работы)</t>
  </si>
  <si>
    <t>0502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</si>
  <si>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</si>
  <si>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</si>
  <si>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</si>
  <si>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</si>
  <si>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</si>
  <si>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</si>
  <si>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</si>
  <si>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04 2 1013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</si>
  <si>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</si>
  <si>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</si>
  <si>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</si>
  <si>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</si>
  <si>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</si>
  <si>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</si>
  <si>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</si>
  <si>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</si>
  <si>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</si>
  <si>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04 5 4007</t>
  </si>
  <si>
    <t>4.5</t>
  </si>
  <si>
    <t>Подпрограмма "Развитие системы ипотечного жилищного кредитования в Камчатском крае"</t>
  </si>
  <si>
    <t>4.5.1</t>
  </si>
  <si>
    <t>Предоставление  социальных выплат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</si>
  <si>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</si>
  <si>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</t>
  </si>
  <si>
    <t>Подпрограмма "Обеспечение жилыми помещениями граждан отдельных категорий в Камчатском крае"</t>
  </si>
  <si>
    <t>4.6.1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</si>
  <si>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</si>
  <si>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</si>
  <si>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</si>
  <si>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Министерство имущественных и земельных отношений Камчатского края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</si>
  <si>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</si>
  <si>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</si>
  <si>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</si>
  <si>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</si>
  <si>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</si>
  <si>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</si>
  <si>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</si>
  <si>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</si>
  <si>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</si>
  <si>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</si>
  <si>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</si>
  <si>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</si>
  <si>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</si>
  <si>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</si>
  <si>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</si>
  <si>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</si>
  <si>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</si>
  <si>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</si>
  <si>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Елизовское городское поселение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</si>
  <si>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</si>
  <si>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</si>
  <si>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</si>
  <si>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</si>
  <si>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</si>
  <si>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</si>
  <si>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05 2 4007</t>
  </si>
  <si>
    <t>5.2.2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</si>
  <si>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</si>
  <si>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</si>
  <si>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</si>
  <si>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</si>
  <si>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</si>
  <si>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"Обеспечение пожарной безопасности в Камчатском крае"</t>
  </si>
  <si>
    <t>6.1.1</t>
  </si>
  <si>
    <t>Строительство учебной башни и крытой стоянки в пожарной части  с. Усть-Большерецк для нужд КГКУ "ЦОД"</t>
  </si>
  <si>
    <t>0310</t>
  </si>
  <si>
    <t>08 3 1013</t>
  </si>
  <si>
    <t>Министерство специальных программ и по делам казачества Камчатского края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</si>
  <si>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</si>
  <si>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</si>
  <si>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</si>
  <si>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</si>
  <si>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</si>
  <si>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Проектирование и строительство гостиницы в Алеутском муниципальном районе</t>
  </si>
  <si>
    <t>0113</t>
  </si>
  <si>
    <t>09 1 4007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</si>
  <si>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</si>
  <si>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</si>
  <si>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</si>
  <si>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</si>
  <si>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</si>
  <si>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</si>
  <si>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 Петропавловск-Камчатский</t>
  </si>
  <si>
    <t>0801</t>
  </si>
  <si>
    <t>10 5 1013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</si>
  <si>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</si>
  <si>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</si>
  <si>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</si>
  <si>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</si>
  <si>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</si>
  <si>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</si>
  <si>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</si>
  <si>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</si>
  <si>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Министерство спорта и молодежной политики Камчатского края</t>
  </si>
  <si>
    <t>9.1.2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</si>
  <si>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</si>
  <si>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9.1.3</t>
  </si>
  <si>
    <t>Реконструкция муниципальных спортивных залов, находящихся в муниципальных образованиях в Камчатском крае</t>
  </si>
  <si>
    <t>9.1.4</t>
  </si>
  <si>
    <t>Строительство (реконструкция) футбольных полей в муниципальных образованиях в Камчатском крае</t>
  </si>
  <si>
    <t>9.1.5</t>
  </si>
  <si>
    <t>Реконструкция муниципальных стадионов, находящихся в муниципальных образованиях в Камчатском крае</t>
  </si>
  <si>
    <t>9.1.6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</si>
  <si>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</si>
  <si>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</si>
  <si>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11 4 1013</t>
  </si>
  <si>
    <t>9.1.7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</si>
  <si>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</si>
  <si>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9.1.8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</si>
  <si>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</si>
  <si>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9.2</t>
  </si>
  <si>
    <t>9.2.1</t>
  </si>
  <si>
    <t>Строительство физкультурно-оздоровительного комплекса в с. Мильково, Мильковского района</t>
  </si>
  <si>
    <t>1101</t>
  </si>
  <si>
    <t>11 6 1013</t>
  </si>
  <si>
    <t>9.2.2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</si>
  <si>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</si>
  <si>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</si>
  <si>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</si>
  <si>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</si>
  <si>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</si>
  <si>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</si>
  <si>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мостового перехода через р. Кирганик на 16 км автомобильной дороги Мильково - Ключи - Усть-Камчатск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</si>
  <si>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</si>
  <si>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</si>
  <si>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</si>
  <si>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</si>
  <si>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Петропавловск-Камчатский - Мильково на участке км 106 - км 112</t>
  </si>
  <si>
    <t>10.1.3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</si>
  <si>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</si>
  <si>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10.1.4</t>
  </si>
  <si>
    <t>Строительство автозимника продленного действия Анавгай - Палана на участке км 230 - км 240 (в том числе проектные работы)</t>
  </si>
  <si>
    <t>10.1.5</t>
  </si>
  <si>
    <t>Реконструкция автомобильной дороги Петропавловск-Камчатский-Мильково на участке км 231 - км 249</t>
  </si>
  <si>
    <t>10.1.6</t>
  </si>
  <si>
    <t>Строительство автозимника продленного действия Анавгай - Палана на участке км 0 - км 16</t>
  </si>
  <si>
    <t>10.1.7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</si>
  <si>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</si>
  <si>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10.1.8</t>
  </si>
  <si>
    <t>Реконструкция автомобильной дороги Елизово - Паратунка на участке мостового перехода через реку Половинка</t>
  </si>
  <si>
    <t>10.1.9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</si>
  <si>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</si>
  <si>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10.1.10</t>
  </si>
  <si>
    <t>Реконструкция автомобильной дороги Елизово - Паратунка на кольцевой развязке км 12 +700</t>
  </si>
  <si>
    <t>10.1.11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</si>
  <si>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</si>
  <si>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15 1 4007</t>
  </si>
  <si>
    <t>10.1.12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</si>
  <si>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Петропавловск-Камчатском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</si>
  <si>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</si>
  <si>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</si>
  <si>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</si>
  <si>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</si>
  <si>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</si>
  <si>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</si>
  <si>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</si>
  <si>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</si>
  <si>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</si>
  <si>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</si>
  <si>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</si>
  <si>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</si>
  <si>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12.1</t>
  </si>
  <si>
    <t>Подпрограмма "Повышение эффективности управления краевым имуществом"</t>
  </si>
  <si>
    <t>12.1.1</t>
  </si>
  <si>
    <t>Комплекс правосудия в г. Петропавловске-Камчатском. Корпус 1. Блоки 5,7</t>
  </si>
  <si>
    <t>20 1 1013</t>
  </si>
  <si>
    <t>12.1.2</t>
  </si>
  <si>
    <t>Реконструкция здания, расположенного по адресу: Камчатский край, Тигильский район, пгт. Палана, ул. Поротова, д. 24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</si>
  <si>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</si>
  <si>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</si>
  <si>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</si>
  <si>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</si>
  <si>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</si>
  <si>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</si>
  <si>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</si>
  <si>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13.1.2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</si>
  <si>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</si>
  <si>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</si>
  <si>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</si>
  <si>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</si>
  <si>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04 9 5082</t>
  </si>
  <si>
    <t>15 1 5214</t>
  </si>
  <si>
    <t>3.1.3</t>
  </si>
  <si>
    <t>3.1.4</t>
  </si>
  <si>
    <t>3.1.5</t>
  </si>
  <si>
    <t>3.1.6</t>
  </si>
  <si>
    <t>Итого расходы за счет средств федерального бюджета</t>
  </si>
  <si>
    <t>Всего</t>
  </si>
  <si>
    <t>Подпрограмма "Организация отдыха и оздоровления детей и молодежи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</si>
</sst>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53"/>
  <sheetViews>
    <sheetView tabSelected="1" view="pageBreakPreview" zoomScale="70" zoomScaleNormal="70" zoomScaleSheetLayoutView="70" workbookViewId="0">
      <selection activeCell="J12" sqref="J12"/>
    </sheetView>
  </sheetViews>
  <sheetFormatPr defaultRowHeight="15.75" x14ac:dyDescent="0.25"/>
  <cols>
    <col min="1" max="1" width="9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2.28515625" style="1" customWidth="1"/>
    <col min="6" max="6" width="12.7109375" style="1" customWidth="1"/>
    <col min="7" max="7" width="26.42578125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20" ht="27.75" x14ac:dyDescent="0.25">
      <c r="A1" s="17" t="s">
        <v>15</v>
      </c>
      <c r="B1" s="3"/>
      <c r="J1" s="5" t="s">
        <v>13</v>
      </c>
    </row>
    <row r="2" spans="1:20" ht="23.25" x14ac:dyDescent="0.25">
      <c r="B2" s="3"/>
      <c r="J2" s="5" t="s">
        <v>0</v>
      </c>
    </row>
    <row r="3" spans="1:20" ht="23.25" x14ac:dyDescent="0.25">
      <c r="B3" s="3"/>
      <c r="J3" s="5" t="str">
        <f>CONCATENATE("«О краевом бюджете на ",2015," год")</f>
        <v>«О краевом бюджете на 2015 год</v>
      </c>
    </row>
    <row r="4" spans="1:20" ht="23.25" x14ac:dyDescent="0.25">
      <c r="J4" s="5" t="str">
        <f>CONCATENATE("и на плановый период ",2015+1," и ",2015+2," годов»")</f>
        <v>и на плановый период 2016 и 2017 годов»</v>
      </c>
    </row>
    <row r="5" spans="1:20" ht="23.25" x14ac:dyDescent="0.25">
      <c r="J5" s="5" t="s">
        <v>14</v>
      </c>
    </row>
    <row r="6" spans="1:20" ht="26.25" customHeight="1" x14ac:dyDescent="0.25"/>
    <row r="7" spans="1:20" ht="27" x14ac:dyDescent="0.25">
      <c r="A7" s="34" t="str">
        <f>CONCATENATE("Ведомственная структура расходов в части краевых инвестиционных мероприятий на плановый период ",2015+1," и ",2015+2, " годов")</f>
        <v>Ведомственная структура расходов в части краевых инвестиционных мероприятий на плановый период 2016 и 2017 годов</v>
      </c>
      <c r="B7" s="34"/>
      <c r="C7" s="34"/>
      <c r="D7" s="34"/>
      <c r="E7" s="34"/>
      <c r="F7" s="34"/>
      <c r="G7" s="34"/>
      <c r="H7" s="34"/>
      <c r="I7" s="34"/>
      <c r="J7" s="34"/>
    </row>
    <row r="9" spans="1:20" x14ac:dyDescent="0.25">
      <c r="J9" s="2" t="s">
        <v>10</v>
      </c>
    </row>
    <row r="10" spans="1:20" s="8" customFormat="1" ht="18.75" customHeight="1" x14ac:dyDescent="0.25">
      <c r="A10" s="32" t="s">
        <v>1</v>
      </c>
      <c r="B10" s="33" t="s">
        <v>2</v>
      </c>
      <c r="C10" s="33" t="s">
        <v>3</v>
      </c>
      <c r="D10" s="33"/>
      <c r="E10" s="33"/>
      <c r="F10" s="33"/>
      <c r="G10" s="33" t="s">
        <v>7</v>
      </c>
      <c r="H10" s="33" t="s">
        <v>8</v>
      </c>
      <c r="I10" s="31" t="str">
        <f>CONCATENATE("Годовой объем ассигнований на ",2015+1," год")</f>
        <v>Годовой объем ассигнований на 2016 год</v>
      </c>
      <c r="J10" s="31" t="str">
        <f>CONCATENATE("Годовой объем ассигнований на ",2015+2," год")</f>
        <v>Годовой объем ассигнований на 2017 год</v>
      </c>
    </row>
    <row r="11" spans="1:20" s="8" customFormat="1" ht="37.5" x14ac:dyDescent="0.25">
      <c r="A11" s="32"/>
      <c r="B11" s="33"/>
      <c r="C11" s="7" t="s">
        <v>9</v>
      </c>
      <c r="D11" s="6" t="s">
        <v>4</v>
      </c>
      <c r="E11" s="7" t="s">
        <v>5</v>
      </c>
      <c r="F11" s="7" t="s">
        <v>6</v>
      </c>
      <c r="G11" s="33"/>
      <c r="H11" s="33"/>
      <c r="I11" s="31"/>
      <c r="J11" s="31"/>
    </row>
    <row r="12" spans="1:20" x14ac:dyDescent="0.25">
      <c r="A12" s="39">
        <v>1</v>
      </c>
      <c r="B12" s="40">
        <v>2</v>
      </c>
      <c r="C12" s="40">
        <v>3</v>
      </c>
      <c r="D12" s="39">
        <v>4</v>
      </c>
      <c r="E12" s="40">
        <v>5</v>
      </c>
      <c r="F12" s="40">
        <v>6</v>
      </c>
      <c r="G12" s="40">
        <v>7</v>
      </c>
      <c r="H12" s="40">
        <v>8</v>
      </c>
      <c r="I12" s="40">
        <v>9</v>
      </c>
      <c r="J12" s="40">
        <v>10</v>
      </c>
    </row>
    <row r="13" spans="1:20" customFormat="1" ht="19.5" x14ac:dyDescent="0.3">
      <c r="A13" s="35"/>
      <c r="B13" s="36" t="s">
        <v>11</v>
      </c>
      <c r="C13" s="35"/>
      <c r="D13" s="35"/>
      <c r="E13" s="35"/>
      <c r="F13" s="35"/>
      <c r="G13" s="37"/>
      <c r="H13" s="37"/>
      <c r="I13" s="38"/>
      <c r="J13" s="38"/>
    </row>
    <row r="14" spans="1:20" customFormat="1" ht="56.25" x14ac:dyDescent="0.3">
      <c r="A14" s="10" t="s">
        <v>16</v>
      </c>
      <c r="B14" s="16" t="s">
        <v>65</v>
      </c>
      <c r="C14" s="27"/>
      <c r="D14" s="27"/>
      <c r="E14" s="28"/>
      <c r="F14" s="27"/>
      <c r="G14" s="16"/>
      <c r="H14" s="16"/>
      <c r="I14" s="14">
        <v>5669.2</v>
      </c>
      <c r="J14" s="14">
        <v>5658.1</v>
      </c>
      <c r="K14" s="14"/>
      <c r="L14" s="11"/>
      <c r="M14" s="11"/>
      <c r="N14" s="11"/>
      <c r="O14" s="11"/>
      <c r="P14" s="11"/>
      <c r="Q14" s="11"/>
      <c r="R14" s="11"/>
      <c r="S14" s="11"/>
      <c r="T14" s="11"/>
    </row>
    <row r="15" spans="1:20" customFormat="1" ht="37.5" x14ac:dyDescent="0.3">
      <c r="A15" s="10" t="s">
        <v>18</v>
      </c>
      <c r="B15" s="16" t="s">
        <v>67</v>
      </c>
      <c r="C15" s="27"/>
      <c r="D15" s="27"/>
      <c r="E15" s="28"/>
      <c r="F15" s="27"/>
      <c r="G15" s="16"/>
      <c r="H15" s="16"/>
      <c r="I15" s="14">
        <v>5669.2</v>
      </c>
      <c r="J15" s="14">
        <v>5658.1</v>
      </c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93.75" x14ac:dyDescent="0.3">
      <c r="A16" s="9" t="s">
        <v>20</v>
      </c>
      <c r="B16" s="15" t="s">
        <v>278</v>
      </c>
      <c r="C16" s="25">
        <v>815</v>
      </c>
      <c r="D16" s="25" t="s">
        <v>70</v>
      </c>
      <c r="E16" s="26" t="s">
        <v>279</v>
      </c>
      <c r="F16" s="25">
        <v>300</v>
      </c>
      <c r="G16" s="15" t="s">
        <v>76</v>
      </c>
      <c r="H16" s="15"/>
      <c r="I16" s="13">
        <v>5669.2</v>
      </c>
      <c r="J16" s="13">
        <v>5658.1</v>
      </c>
      <c r="K16" s="13"/>
      <c r="L16" s="18"/>
      <c r="M16" s="18"/>
      <c r="N16" s="18"/>
      <c r="O16" s="18"/>
      <c r="P16" s="18"/>
      <c r="Q16" s="18"/>
      <c r="R16" s="18"/>
      <c r="S16" s="18"/>
      <c r="T16" s="18"/>
    </row>
    <row r="17" spans="1:20" customFormat="1" ht="56.25" x14ac:dyDescent="0.3">
      <c r="A17" s="10" t="s">
        <v>42</v>
      </c>
      <c r="B17" s="16" t="s">
        <v>86</v>
      </c>
      <c r="C17" s="27"/>
      <c r="D17" s="27"/>
      <c r="E17" s="28"/>
      <c r="F17" s="27"/>
      <c r="G17" s="16"/>
      <c r="H17" s="16"/>
      <c r="I17" s="14">
        <v>11386.5</v>
      </c>
      <c r="J17" s="14">
        <v>11252.2</v>
      </c>
      <c r="K17" s="14"/>
      <c r="L17" s="11"/>
      <c r="M17" s="11"/>
      <c r="N17" s="11"/>
      <c r="O17" s="11"/>
      <c r="P17" s="11"/>
      <c r="Q17" s="11"/>
      <c r="R17" s="11"/>
      <c r="S17" s="11"/>
      <c r="T17" s="11"/>
    </row>
    <row r="18" spans="1:20" customFormat="1" ht="37.5" x14ac:dyDescent="0.3">
      <c r="A18" s="10" t="s">
        <v>44</v>
      </c>
      <c r="B18" s="16" t="s">
        <v>124</v>
      </c>
      <c r="C18" s="27"/>
      <c r="D18" s="27"/>
      <c r="E18" s="28"/>
      <c r="F18" s="27"/>
      <c r="G18" s="16"/>
      <c r="H18" s="16"/>
      <c r="I18" s="14">
        <v>11386.5</v>
      </c>
      <c r="J18" s="14">
        <v>11252.2</v>
      </c>
      <c r="K18" s="14"/>
      <c r="L18" s="11"/>
      <c r="M18" s="11"/>
      <c r="N18" s="11"/>
      <c r="O18" s="11"/>
      <c r="P18" s="11"/>
      <c r="Q18" s="11"/>
      <c r="R18" s="11"/>
      <c r="S18" s="11"/>
      <c r="T18" s="11"/>
    </row>
    <row r="19" spans="1:20" customFormat="1" ht="93.75" x14ac:dyDescent="0.3">
      <c r="A19" s="9" t="s">
        <v>46</v>
      </c>
      <c r="B19" s="15" t="s">
        <v>126</v>
      </c>
      <c r="C19" s="25">
        <v>822</v>
      </c>
      <c r="D19" s="25" t="s">
        <v>127</v>
      </c>
      <c r="E19" s="26" t="s">
        <v>280</v>
      </c>
      <c r="F19" s="25">
        <v>500</v>
      </c>
      <c r="G19" s="15" t="s">
        <v>129</v>
      </c>
      <c r="H19" s="15"/>
      <c r="I19" s="13">
        <v>11386.5</v>
      </c>
      <c r="J19" s="13">
        <v>11252.2</v>
      </c>
      <c r="K19" s="13"/>
      <c r="L19" s="18"/>
      <c r="M19" s="18"/>
      <c r="N19" s="18"/>
      <c r="O19" s="18"/>
      <c r="P19" s="18"/>
      <c r="Q19" s="18"/>
      <c r="R19" s="18"/>
      <c r="S19" s="18"/>
      <c r="T19" s="18"/>
    </row>
    <row r="20" spans="1:20" customFormat="1" ht="93.75" x14ac:dyDescent="0.3">
      <c r="A20" s="9"/>
      <c r="B20" s="15"/>
      <c r="C20" s="25">
        <v>822</v>
      </c>
      <c r="D20" s="25" t="s">
        <v>127</v>
      </c>
      <c r="E20" s="26" t="s">
        <v>280</v>
      </c>
      <c r="F20" s="25">
        <v>500</v>
      </c>
      <c r="G20" s="15" t="s">
        <v>129</v>
      </c>
      <c r="H20" s="15" t="s">
        <v>41</v>
      </c>
      <c r="I20" s="13">
        <v>6069.8</v>
      </c>
      <c r="J20" s="13">
        <v>4352.6000000000004</v>
      </c>
      <c r="K20" s="13"/>
      <c r="L20" s="18"/>
      <c r="M20" s="18"/>
      <c r="N20" s="18"/>
      <c r="O20" s="18"/>
      <c r="P20" s="18"/>
      <c r="Q20" s="18"/>
      <c r="R20" s="18"/>
      <c r="S20" s="18"/>
      <c r="T20" s="18"/>
    </row>
    <row r="21" spans="1:20" customFormat="1" ht="93.75" x14ac:dyDescent="0.3">
      <c r="A21" s="9"/>
      <c r="B21" s="15"/>
      <c r="C21" s="25">
        <v>822</v>
      </c>
      <c r="D21" s="25" t="s">
        <v>127</v>
      </c>
      <c r="E21" s="26" t="s">
        <v>280</v>
      </c>
      <c r="F21" s="25">
        <v>500</v>
      </c>
      <c r="G21" s="15" t="s">
        <v>129</v>
      </c>
      <c r="H21" s="15" t="s">
        <v>25</v>
      </c>
      <c r="I21" s="13">
        <v>3986.9</v>
      </c>
      <c r="J21" s="13">
        <v>5116.3</v>
      </c>
      <c r="K21" s="13"/>
      <c r="L21" s="18"/>
      <c r="M21" s="18"/>
      <c r="N21" s="18"/>
      <c r="O21" s="18"/>
      <c r="P21" s="18"/>
      <c r="Q21" s="18"/>
      <c r="R21" s="18"/>
      <c r="S21" s="18"/>
      <c r="T21" s="18"/>
    </row>
    <row r="22" spans="1:20" customFormat="1" ht="93.75" x14ac:dyDescent="0.3">
      <c r="A22" s="9"/>
      <c r="B22" s="15"/>
      <c r="C22" s="25">
        <v>822</v>
      </c>
      <c r="D22" s="25" t="s">
        <v>127</v>
      </c>
      <c r="E22" s="26" t="s">
        <v>280</v>
      </c>
      <c r="F22" s="25">
        <v>500</v>
      </c>
      <c r="G22" s="15" t="s">
        <v>129</v>
      </c>
      <c r="H22" s="15" t="s">
        <v>130</v>
      </c>
      <c r="I22" s="13">
        <v>35.200000000000003</v>
      </c>
      <c r="J22" s="13">
        <v>95.5</v>
      </c>
      <c r="K22" s="13"/>
      <c r="L22" s="18"/>
      <c r="M22" s="18"/>
      <c r="N22" s="18"/>
      <c r="O22" s="18"/>
      <c r="P22" s="18"/>
      <c r="Q22" s="18"/>
      <c r="R22" s="18"/>
      <c r="S22" s="18"/>
      <c r="T22" s="18"/>
    </row>
    <row r="23" spans="1:20" customFormat="1" ht="93.75" x14ac:dyDescent="0.3">
      <c r="A23" s="9"/>
      <c r="B23" s="15"/>
      <c r="C23" s="25">
        <v>822</v>
      </c>
      <c r="D23" s="25" t="s">
        <v>127</v>
      </c>
      <c r="E23" s="26" t="s">
        <v>280</v>
      </c>
      <c r="F23" s="25">
        <v>500</v>
      </c>
      <c r="G23" s="15" t="s">
        <v>129</v>
      </c>
      <c r="H23" s="15" t="s">
        <v>131</v>
      </c>
      <c r="I23" s="13">
        <v>33.9</v>
      </c>
      <c r="J23" s="13">
        <v>46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93.75" x14ac:dyDescent="0.3">
      <c r="A24" s="9"/>
      <c r="B24" s="15"/>
      <c r="C24" s="25">
        <v>822</v>
      </c>
      <c r="D24" s="25" t="s">
        <v>127</v>
      </c>
      <c r="E24" s="26" t="s">
        <v>280</v>
      </c>
      <c r="F24" s="25">
        <v>500</v>
      </c>
      <c r="G24" s="15" t="s">
        <v>129</v>
      </c>
      <c r="H24" s="15" t="s">
        <v>132</v>
      </c>
      <c r="I24" s="13">
        <v>14.7</v>
      </c>
      <c r="J24" s="13">
        <v>20.2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93.75" x14ac:dyDescent="0.3">
      <c r="A25" s="9"/>
      <c r="B25" s="15"/>
      <c r="C25" s="25">
        <v>822</v>
      </c>
      <c r="D25" s="25" t="s">
        <v>127</v>
      </c>
      <c r="E25" s="26" t="s">
        <v>280</v>
      </c>
      <c r="F25" s="25">
        <v>500</v>
      </c>
      <c r="G25" s="15" t="s">
        <v>129</v>
      </c>
      <c r="H25" s="15" t="s">
        <v>133</v>
      </c>
      <c r="I25" s="13">
        <v>312.5</v>
      </c>
      <c r="J25" s="13">
        <v>352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93.75" x14ac:dyDescent="0.3">
      <c r="A26" s="9"/>
      <c r="B26" s="15"/>
      <c r="C26" s="25">
        <v>822</v>
      </c>
      <c r="D26" s="25" t="s">
        <v>127</v>
      </c>
      <c r="E26" s="26" t="s">
        <v>280</v>
      </c>
      <c r="F26" s="25">
        <v>500</v>
      </c>
      <c r="G26" s="15" t="s">
        <v>129</v>
      </c>
      <c r="H26" s="15" t="s">
        <v>134</v>
      </c>
      <c r="I26" s="13">
        <v>115.6</v>
      </c>
      <c r="J26" s="13">
        <v>208.8</v>
      </c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/>
      <c r="B27" s="15"/>
      <c r="C27" s="25">
        <v>822</v>
      </c>
      <c r="D27" s="25" t="s">
        <v>127</v>
      </c>
      <c r="E27" s="26" t="s">
        <v>280</v>
      </c>
      <c r="F27" s="25">
        <v>500</v>
      </c>
      <c r="G27" s="15" t="s">
        <v>129</v>
      </c>
      <c r="H27" s="15" t="s">
        <v>135</v>
      </c>
      <c r="I27" s="13">
        <v>266.3</v>
      </c>
      <c r="J27" s="13">
        <v>206.2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/>
      <c r="B28" s="15"/>
      <c r="C28" s="25">
        <v>822</v>
      </c>
      <c r="D28" s="25" t="s">
        <v>127</v>
      </c>
      <c r="E28" s="26" t="s">
        <v>280</v>
      </c>
      <c r="F28" s="25">
        <v>500</v>
      </c>
      <c r="G28" s="15" t="s">
        <v>129</v>
      </c>
      <c r="H28" s="15" t="s">
        <v>136</v>
      </c>
      <c r="I28" s="13">
        <v>108.2</v>
      </c>
      <c r="J28" s="13">
        <v>172.9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/>
      <c r="B29" s="15"/>
      <c r="C29" s="25">
        <v>822</v>
      </c>
      <c r="D29" s="25" t="s">
        <v>127</v>
      </c>
      <c r="E29" s="26" t="s">
        <v>280</v>
      </c>
      <c r="F29" s="25">
        <v>500</v>
      </c>
      <c r="G29" s="15" t="s">
        <v>129</v>
      </c>
      <c r="H29" s="15" t="s">
        <v>137</v>
      </c>
      <c r="I29" s="13">
        <v>149.9</v>
      </c>
      <c r="J29" s="13">
        <v>304.8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/>
      <c r="B30" s="15"/>
      <c r="C30" s="25">
        <v>822</v>
      </c>
      <c r="D30" s="25" t="s">
        <v>127</v>
      </c>
      <c r="E30" s="26" t="s">
        <v>280</v>
      </c>
      <c r="F30" s="25">
        <v>500</v>
      </c>
      <c r="G30" s="15" t="s">
        <v>129</v>
      </c>
      <c r="H30" s="15" t="s">
        <v>138</v>
      </c>
      <c r="I30" s="13">
        <v>29.8</v>
      </c>
      <c r="J30" s="13">
        <v>68.900000000000006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/>
      <c r="B31" s="15"/>
      <c r="C31" s="25">
        <v>822</v>
      </c>
      <c r="D31" s="25" t="s">
        <v>127</v>
      </c>
      <c r="E31" s="26" t="s">
        <v>280</v>
      </c>
      <c r="F31" s="25">
        <v>500</v>
      </c>
      <c r="G31" s="15" t="s">
        <v>129</v>
      </c>
      <c r="H31" s="15" t="s">
        <v>139</v>
      </c>
      <c r="I31" s="13">
        <v>188.1</v>
      </c>
      <c r="J31" s="13">
        <v>152.9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93.75" x14ac:dyDescent="0.3">
      <c r="A32" s="9"/>
      <c r="B32" s="15"/>
      <c r="C32" s="25">
        <v>822</v>
      </c>
      <c r="D32" s="25" t="s">
        <v>127</v>
      </c>
      <c r="E32" s="26" t="s">
        <v>280</v>
      </c>
      <c r="F32" s="25">
        <v>500</v>
      </c>
      <c r="G32" s="15" t="s">
        <v>129</v>
      </c>
      <c r="H32" s="15" t="s">
        <v>140</v>
      </c>
      <c r="I32" s="13">
        <v>75.599999999999994</v>
      </c>
      <c r="J32" s="13">
        <v>155.1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56.25" x14ac:dyDescent="0.3">
      <c r="A33" s="10" t="s">
        <v>64</v>
      </c>
      <c r="B33" s="16" t="s">
        <v>218</v>
      </c>
      <c r="C33" s="27"/>
      <c r="D33" s="27"/>
      <c r="E33" s="28"/>
      <c r="F33" s="27"/>
      <c r="G33" s="16"/>
      <c r="H33" s="16"/>
      <c r="I33" s="14">
        <v>1070000</v>
      </c>
      <c r="J33" s="14">
        <v>982400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18.75" x14ac:dyDescent="0.3">
      <c r="A34" s="10" t="s">
        <v>66</v>
      </c>
      <c r="B34" s="16" t="s">
        <v>220</v>
      </c>
      <c r="C34" s="27"/>
      <c r="D34" s="27"/>
      <c r="E34" s="28"/>
      <c r="F34" s="27"/>
      <c r="G34" s="16"/>
      <c r="H34" s="16"/>
      <c r="I34" s="14">
        <v>1070000</v>
      </c>
      <c r="J34" s="14">
        <v>982400</v>
      </c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93.75" x14ac:dyDescent="0.3">
      <c r="A35" s="9" t="s">
        <v>68</v>
      </c>
      <c r="B35" s="15" t="s">
        <v>222</v>
      </c>
      <c r="C35" s="25">
        <v>833</v>
      </c>
      <c r="D35" s="25" t="s">
        <v>223</v>
      </c>
      <c r="E35" s="26" t="s">
        <v>281</v>
      </c>
      <c r="F35" s="25">
        <v>400</v>
      </c>
      <c r="G35" s="15" t="s">
        <v>225</v>
      </c>
      <c r="H35" s="15"/>
      <c r="I35" s="13">
        <v>104940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93.75" x14ac:dyDescent="0.3">
      <c r="A36" s="9" t="s">
        <v>73</v>
      </c>
      <c r="B36" s="15" t="s">
        <v>227</v>
      </c>
      <c r="C36" s="25">
        <v>833</v>
      </c>
      <c r="D36" s="25" t="s">
        <v>223</v>
      </c>
      <c r="E36" s="26" t="s">
        <v>281</v>
      </c>
      <c r="F36" s="25">
        <v>400</v>
      </c>
      <c r="G36" s="15" t="s">
        <v>225</v>
      </c>
      <c r="H36" s="15"/>
      <c r="I36" s="13">
        <v>135000</v>
      </c>
      <c r="J36" s="13">
        <v>108000</v>
      </c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93.75" x14ac:dyDescent="0.3">
      <c r="A37" s="9" t="s">
        <v>282</v>
      </c>
      <c r="B37" s="15" t="s">
        <v>229</v>
      </c>
      <c r="C37" s="25">
        <v>833</v>
      </c>
      <c r="D37" s="25" t="s">
        <v>223</v>
      </c>
      <c r="E37" s="26" t="s">
        <v>281</v>
      </c>
      <c r="F37" s="25">
        <v>400</v>
      </c>
      <c r="G37" s="15" t="s">
        <v>225</v>
      </c>
      <c r="H37" s="15"/>
      <c r="I37" s="13">
        <v>303210</v>
      </c>
      <c r="J37" s="13">
        <v>344800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93.75" x14ac:dyDescent="0.3">
      <c r="A38" s="9" t="s">
        <v>283</v>
      </c>
      <c r="B38" s="15" t="s">
        <v>231</v>
      </c>
      <c r="C38" s="25">
        <v>833</v>
      </c>
      <c r="D38" s="25" t="s">
        <v>223</v>
      </c>
      <c r="E38" s="26" t="s">
        <v>281</v>
      </c>
      <c r="F38" s="25">
        <v>400</v>
      </c>
      <c r="G38" s="15" t="s">
        <v>225</v>
      </c>
      <c r="H38" s="15"/>
      <c r="I38" s="13">
        <v>199800</v>
      </c>
      <c r="J38" s="13">
        <v>126800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9" t="s">
        <v>284</v>
      </c>
      <c r="B39" s="15" t="s">
        <v>233</v>
      </c>
      <c r="C39" s="25">
        <v>833</v>
      </c>
      <c r="D39" s="25" t="s">
        <v>223</v>
      </c>
      <c r="E39" s="26" t="s">
        <v>281</v>
      </c>
      <c r="F39" s="25">
        <v>400</v>
      </c>
      <c r="G39" s="15" t="s">
        <v>225</v>
      </c>
      <c r="H39" s="15"/>
      <c r="I39" s="13">
        <v>225000</v>
      </c>
      <c r="J39" s="13">
        <v>300750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93.75" x14ac:dyDescent="0.3">
      <c r="A40" s="9" t="s">
        <v>285</v>
      </c>
      <c r="B40" s="15" t="s">
        <v>235</v>
      </c>
      <c r="C40" s="25">
        <v>833</v>
      </c>
      <c r="D40" s="25" t="s">
        <v>223</v>
      </c>
      <c r="E40" s="26" t="s">
        <v>281</v>
      </c>
      <c r="F40" s="25">
        <v>400</v>
      </c>
      <c r="G40" s="15" t="s">
        <v>225</v>
      </c>
      <c r="H40" s="15"/>
      <c r="I40" s="13">
        <v>102050</v>
      </c>
      <c r="J40" s="13">
        <v>102050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18.75" x14ac:dyDescent="0.3">
      <c r="A41" s="10"/>
      <c r="B41" s="16" t="s">
        <v>286</v>
      </c>
      <c r="C41" s="27"/>
      <c r="D41" s="27"/>
      <c r="E41" s="28"/>
      <c r="F41" s="27"/>
      <c r="G41" s="16"/>
      <c r="H41" s="16"/>
      <c r="I41" s="14">
        <v>1087055.7</v>
      </c>
      <c r="J41" s="14">
        <v>999310.3</v>
      </c>
      <c r="K41" s="14"/>
    </row>
    <row r="42" spans="1:20" customFormat="1" ht="19.5" x14ac:dyDescent="0.3">
      <c r="A42" s="12"/>
      <c r="B42" s="19" t="s">
        <v>12</v>
      </c>
      <c r="C42" s="12"/>
      <c r="D42" s="12"/>
      <c r="E42" s="12"/>
      <c r="F42" s="12"/>
      <c r="G42" s="20"/>
      <c r="H42" s="20"/>
      <c r="I42" s="21"/>
      <c r="J42" s="21"/>
    </row>
    <row r="43" spans="1:20" customFormat="1" ht="56.25" x14ac:dyDescent="0.3">
      <c r="A43" s="10" t="s">
        <v>16</v>
      </c>
      <c r="B43" s="16" t="s">
        <v>17</v>
      </c>
      <c r="C43" s="27"/>
      <c r="D43" s="27"/>
      <c r="E43" s="28"/>
      <c r="F43" s="27"/>
      <c r="G43" s="16"/>
      <c r="H43" s="16"/>
      <c r="I43" s="14">
        <v>2276949.9</v>
      </c>
      <c r="J43" s="14">
        <v>1153394.96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37.5" x14ac:dyDescent="0.3">
      <c r="A44" s="10" t="s">
        <v>18</v>
      </c>
      <c r="B44" s="16" t="s">
        <v>19</v>
      </c>
      <c r="C44" s="27"/>
      <c r="D44" s="27"/>
      <c r="E44" s="28"/>
      <c r="F44" s="27"/>
      <c r="G44" s="16"/>
      <c r="H44" s="16"/>
      <c r="I44" s="14">
        <v>2276949.9</v>
      </c>
      <c r="J44" s="14">
        <v>1153394.96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93.75" x14ac:dyDescent="0.3">
      <c r="A45" s="9" t="s">
        <v>20</v>
      </c>
      <c r="B45" s="15" t="s">
        <v>21</v>
      </c>
      <c r="C45" s="25">
        <v>812</v>
      </c>
      <c r="D45" s="25" t="s">
        <v>22</v>
      </c>
      <c r="E45" s="26" t="s">
        <v>23</v>
      </c>
      <c r="F45" s="25">
        <v>500</v>
      </c>
      <c r="G45" s="15" t="s">
        <v>24</v>
      </c>
      <c r="H45" s="15" t="s">
        <v>25</v>
      </c>
      <c r="I45" s="13">
        <v>43870</v>
      </c>
      <c r="J45" s="13">
        <v>136545.43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93.75" x14ac:dyDescent="0.3">
      <c r="A46" s="9" t="s">
        <v>26</v>
      </c>
      <c r="B46" s="15" t="s">
        <v>27</v>
      </c>
      <c r="C46" s="25">
        <v>814</v>
      </c>
      <c r="D46" s="25" t="s">
        <v>28</v>
      </c>
      <c r="E46" s="26" t="s">
        <v>29</v>
      </c>
      <c r="F46" s="25">
        <v>400</v>
      </c>
      <c r="G46" s="15" t="s">
        <v>30</v>
      </c>
      <c r="H46" s="15"/>
      <c r="I46" s="13">
        <v>3792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31</v>
      </c>
      <c r="B47" s="15" t="s">
        <v>32</v>
      </c>
      <c r="C47" s="25">
        <v>814</v>
      </c>
      <c r="D47" s="25" t="s">
        <v>28</v>
      </c>
      <c r="E47" s="26" t="s">
        <v>29</v>
      </c>
      <c r="F47" s="25">
        <v>400</v>
      </c>
      <c r="G47" s="15" t="s">
        <v>30</v>
      </c>
      <c r="H47" s="15"/>
      <c r="I47" s="13">
        <v>1810087.9</v>
      </c>
      <c r="J47" s="13">
        <v>728049.53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75" x14ac:dyDescent="0.3">
      <c r="A48" s="9" t="s">
        <v>33</v>
      </c>
      <c r="B48" s="15" t="s">
        <v>34</v>
      </c>
      <c r="C48" s="25">
        <v>814</v>
      </c>
      <c r="D48" s="25" t="s">
        <v>28</v>
      </c>
      <c r="E48" s="26" t="s">
        <v>29</v>
      </c>
      <c r="F48" s="25">
        <v>400</v>
      </c>
      <c r="G48" s="15" t="s">
        <v>30</v>
      </c>
      <c r="H48" s="15"/>
      <c r="I48" s="13">
        <v>39200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112.5" x14ac:dyDescent="0.3">
      <c r="A49" s="9" t="s">
        <v>35</v>
      </c>
      <c r="B49" s="15" t="s">
        <v>36</v>
      </c>
      <c r="C49" s="25">
        <v>814</v>
      </c>
      <c r="D49" s="25" t="s">
        <v>28</v>
      </c>
      <c r="E49" s="26" t="s">
        <v>29</v>
      </c>
      <c r="F49" s="25">
        <v>400</v>
      </c>
      <c r="G49" s="15" t="s">
        <v>30</v>
      </c>
      <c r="H49" s="15"/>
      <c r="I49" s="13">
        <v>80000</v>
      </c>
      <c r="J49" s="13">
        <v>82400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131.25" x14ac:dyDescent="0.3">
      <c r="A50" s="9" t="s">
        <v>37</v>
      </c>
      <c r="B50" s="15" t="s">
        <v>38</v>
      </c>
      <c r="C50" s="25">
        <v>814</v>
      </c>
      <c r="D50" s="25" t="s">
        <v>28</v>
      </c>
      <c r="E50" s="26" t="s">
        <v>29</v>
      </c>
      <c r="F50" s="25">
        <v>400</v>
      </c>
      <c r="G50" s="15" t="s">
        <v>30</v>
      </c>
      <c r="H50" s="15"/>
      <c r="I50" s="13">
        <v>100000</v>
      </c>
      <c r="J50" s="13">
        <v>206400</v>
      </c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75" x14ac:dyDescent="0.3">
      <c r="A51" s="9" t="s">
        <v>39</v>
      </c>
      <c r="B51" s="15" t="s">
        <v>40</v>
      </c>
      <c r="C51" s="25">
        <v>814</v>
      </c>
      <c r="D51" s="25" t="s">
        <v>28</v>
      </c>
      <c r="E51" s="26" t="s">
        <v>23</v>
      </c>
      <c r="F51" s="25">
        <v>500</v>
      </c>
      <c r="G51" s="15" t="s">
        <v>30</v>
      </c>
      <c r="H51" s="15" t="s">
        <v>41</v>
      </c>
      <c r="I51" s="13">
        <v>200000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56.25" x14ac:dyDescent="0.3">
      <c r="A52" s="10" t="s">
        <v>42</v>
      </c>
      <c r="B52" s="16" t="s">
        <v>43</v>
      </c>
      <c r="C52" s="27"/>
      <c r="D52" s="27"/>
      <c r="E52" s="28"/>
      <c r="F52" s="27"/>
      <c r="G52" s="16"/>
      <c r="H52" s="16"/>
      <c r="I52" s="14">
        <v>1020845.5771</v>
      </c>
      <c r="J52" s="14">
        <v>400000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56.25" x14ac:dyDescent="0.3">
      <c r="A53" s="10" t="s">
        <v>44</v>
      </c>
      <c r="B53" s="16" t="s">
        <v>45</v>
      </c>
      <c r="C53" s="27"/>
      <c r="D53" s="27"/>
      <c r="E53" s="28"/>
      <c r="F53" s="27"/>
      <c r="G53" s="16"/>
      <c r="H53" s="16"/>
      <c r="I53" s="14">
        <v>1020845.5771</v>
      </c>
      <c r="J53" s="14">
        <v>400000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9" t="s">
        <v>46</v>
      </c>
      <c r="B54" s="15" t="s">
        <v>47</v>
      </c>
      <c r="C54" s="25">
        <v>812</v>
      </c>
      <c r="D54" s="25" t="s">
        <v>48</v>
      </c>
      <c r="E54" s="26" t="s">
        <v>49</v>
      </c>
      <c r="F54" s="25">
        <v>400</v>
      </c>
      <c r="G54" s="15" t="s">
        <v>24</v>
      </c>
      <c r="H54" s="15"/>
      <c r="I54" s="13">
        <v>100000</v>
      </c>
      <c r="J54" s="13">
        <v>200000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56.25" x14ac:dyDescent="0.3">
      <c r="A55" s="9" t="s">
        <v>50</v>
      </c>
      <c r="B55" s="15" t="s">
        <v>51</v>
      </c>
      <c r="C55" s="25">
        <v>812</v>
      </c>
      <c r="D55" s="25" t="s">
        <v>48</v>
      </c>
      <c r="E55" s="26" t="s">
        <v>49</v>
      </c>
      <c r="F55" s="25">
        <v>400</v>
      </c>
      <c r="G55" s="15" t="s">
        <v>24</v>
      </c>
      <c r="H55" s="15"/>
      <c r="I55" s="13">
        <v>220000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9" t="s">
        <v>52</v>
      </c>
      <c r="B56" s="15" t="s">
        <v>53</v>
      </c>
      <c r="C56" s="25">
        <v>812</v>
      </c>
      <c r="D56" s="25" t="s">
        <v>48</v>
      </c>
      <c r="E56" s="26" t="s">
        <v>49</v>
      </c>
      <c r="F56" s="25">
        <v>400</v>
      </c>
      <c r="G56" s="15" t="s">
        <v>24</v>
      </c>
      <c r="H56" s="15"/>
      <c r="I56" s="13">
        <v>84180</v>
      </c>
      <c r="J56" s="13">
        <v>200000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9" t="s">
        <v>54</v>
      </c>
      <c r="B57" s="15" t="s">
        <v>55</v>
      </c>
      <c r="C57" s="25">
        <v>812</v>
      </c>
      <c r="D57" s="25" t="s">
        <v>48</v>
      </c>
      <c r="E57" s="26" t="s">
        <v>49</v>
      </c>
      <c r="F57" s="25">
        <v>400</v>
      </c>
      <c r="G57" s="15" t="s">
        <v>24</v>
      </c>
      <c r="H57" s="15"/>
      <c r="I57" s="13">
        <v>100000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56</v>
      </c>
      <c r="B58" s="15" t="s">
        <v>57</v>
      </c>
      <c r="C58" s="25">
        <v>812</v>
      </c>
      <c r="D58" s="25" t="s">
        <v>48</v>
      </c>
      <c r="E58" s="26" t="s">
        <v>58</v>
      </c>
      <c r="F58" s="25">
        <v>500</v>
      </c>
      <c r="G58" s="15" t="s">
        <v>24</v>
      </c>
      <c r="H58" s="15" t="s">
        <v>41</v>
      </c>
      <c r="I58" s="13">
        <v>220000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59</v>
      </c>
      <c r="B59" s="15" t="s">
        <v>60</v>
      </c>
      <c r="C59" s="25">
        <v>812</v>
      </c>
      <c r="D59" s="25" t="s">
        <v>48</v>
      </c>
      <c r="E59" s="26" t="s">
        <v>58</v>
      </c>
      <c r="F59" s="25">
        <v>500</v>
      </c>
      <c r="G59" s="15" t="s">
        <v>24</v>
      </c>
      <c r="H59" s="15" t="s">
        <v>41</v>
      </c>
      <c r="I59" s="13">
        <v>200000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61</v>
      </c>
      <c r="B60" s="15" t="s">
        <v>62</v>
      </c>
      <c r="C60" s="25">
        <v>812</v>
      </c>
      <c r="D60" s="25" t="s">
        <v>63</v>
      </c>
      <c r="E60" s="26" t="s">
        <v>49</v>
      </c>
      <c r="F60" s="25">
        <v>400</v>
      </c>
      <c r="G60" s="15" t="s">
        <v>24</v>
      </c>
      <c r="H60" s="15"/>
      <c r="I60" s="13">
        <v>96665.577099999995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10" t="s">
        <v>64</v>
      </c>
      <c r="B61" s="16" t="s">
        <v>65</v>
      </c>
      <c r="C61" s="27"/>
      <c r="D61" s="27"/>
      <c r="E61" s="28"/>
      <c r="F61" s="27"/>
      <c r="G61" s="16"/>
      <c r="H61" s="16"/>
      <c r="I61" s="14">
        <v>456068.14</v>
      </c>
      <c r="J61" s="14">
        <v>800873.69</v>
      </c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37.5" x14ac:dyDescent="0.3">
      <c r="A62" s="10" t="s">
        <v>66</v>
      </c>
      <c r="B62" s="16" t="s">
        <v>67</v>
      </c>
      <c r="C62" s="27"/>
      <c r="D62" s="27"/>
      <c r="E62" s="28"/>
      <c r="F62" s="27"/>
      <c r="G62" s="16"/>
      <c r="H62" s="16"/>
      <c r="I62" s="14">
        <v>240090.55</v>
      </c>
      <c r="J62" s="14">
        <v>252252.79</v>
      </c>
      <c r="K62" s="14"/>
      <c r="L62" s="11"/>
      <c r="M62" s="11"/>
      <c r="N62" s="11"/>
      <c r="O62" s="11"/>
      <c r="P62" s="11"/>
      <c r="Q62" s="11"/>
      <c r="R62" s="11"/>
      <c r="S62" s="11"/>
      <c r="T62" s="11"/>
    </row>
    <row r="63" spans="1:20" customFormat="1" ht="206.25" x14ac:dyDescent="0.3">
      <c r="A63" s="9" t="s">
        <v>68</v>
      </c>
      <c r="B63" s="15" t="s">
        <v>69</v>
      </c>
      <c r="C63" s="25">
        <v>810</v>
      </c>
      <c r="D63" s="25" t="s">
        <v>70</v>
      </c>
      <c r="E63" s="26" t="s">
        <v>71</v>
      </c>
      <c r="F63" s="25">
        <v>300</v>
      </c>
      <c r="G63" s="15" t="s">
        <v>72</v>
      </c>
      <c r="H63" s="15"/>
      <c r="I63" s="13">
        <v>238475.35</v>
      </c>
      <c r="J63" s="13">
        <v>250637.59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112.5" x14ac:dyDescent="0.3">
      <c r="A64" s="9" t="s">
        <v>73</v>
      </c>
      <c r="B64" s="15" t="s">
        <v>74</v>
      </c>
      <c r="C64" s="25">
        <v>815</v>
      </c>
      <c r="D64" s="25" t="s">
        <v>70</v>
      </c>
      <c r="E64" s="26" t="s">
        <v>75</v>
      </c>
      <c r="F64" s="25">
        <v>300</v>
      </c>
      <c r="G64" s="15" t="s">
        <v>76</v>
      </c>
      <c r="H64" s="15"/>
      <c r="I64" s="13">
        <v>1615.2</v>
      </c>
      <c r="J64" s="13">
        <v>1615.2</v>
      </c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37.5" x14ac:dyDescent="0.3">
      <c r="A65" s="10" t="s">
        <v>77</v>
      </c>
      <c r="B65" s="16" t="s">
        <v>78</v>
      </c>
      <c r="C65" s="27"/>
      <c r="D65" s="27"/>
      <c r="E65" s="28"/>
      <c r="F65" s="27"/>
      <c r="G65" s="16"/>
      <c r="H65" s="16"/>
      <c r="I65" s="14">
        <v>215977.59</v>
      </c>
      <c r="J65" s="14">
        <v>548620.9</v>
      </c>
      <c r="K65" s="14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56.25" x14ac:dyDescent="0.3">
      <c r="A66" s="9" t="s">
        <v>79</v>
      </c>
      <c r="B66" s="15" t="s">
        <v>80</v>
      </c>
      <c r="C66" s="25">
        <v>812</v>
      </c>
      <c r="D66" s="25" t="s">
        <v>81</v>
      </c>
      <c r="E66" s="26" t="s">
        <v>82</v>
      </c>
      <c r="F66" s="25">
        <v>400</v>
      </c>
      <c r="G66" s="15" t="s">
        <v>24</v>
      </c>
      <c r="H66" s="15"/>
      <c r="I66" s="13">
        <v>115977.59</v>
      </c>
      <c r="J66" s="13">
        <v>418620.9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83</v>
      </c>
      <c r="B67" s="15" t="s">
        <v>84</v>
      </c>
      <c r="C67" s="25">
        <v>812</v>
      </c>
      <c r="D67" s="25" t="s">
        <v>81</v>
      </c>
      <c r="E67" s="26" t="s">
        <v>82</v>
      </c>
      <c r="F67" s="25">
        <v>400</v>
      </c>
      <c r="G67" s="15" t="s">
        <v>24</v>
      </c>
      <c r="H67" s="15"/>
      <c r="I67" s="13">
        <v>100000</v>
      </c>
      <c r="J67" s="13">
        <v>130000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10" t="s">
        <v>85</v>
      </c>
      <c r="B68" s="16" t="s">
        <v>86</v>
      </c>
      <c r="C68" s="27"/>
      <c r="D68" s="27"/>
      <c r="E68" s="28"/>
      <c r="F68" s="27"/>
      <c r="G68" s="16"/>
      <c r="H68" s="16"/>
      <c r="I68" s="14">
        <v>988421.38089999999</v>
      </c>
      <c r="J68" s="14">
        <v>691449.22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37.5" x14ac:dyDescent="0.3">
      <c r="A69" s="10" t="s">
        <v>87</v>
      </c>
      <c r="B69" s="16" t="s">
        <v>88</v>
      </c>
      <c r="C69" s="27"/>
      <c r="D69" s="27"/>
      <c r="E69" s="28"/>
      <c r="F69" s="27"/>
      <c r="G69" s="16"/>
      <c r="H69" s="16"/>
      <c r="I69" s="14">
        <v>137927.946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9" t="s">
        <v>89</v>
      </c>
      <c r="B70" s="15" t="s">
        <v>90</v>
      </c>
      <c r="C70" s="25">
        <v>812</v>
      </c>
      <c r="D70" s="25" t="s">
        <v>91</v>
      </c>
      <c r="E70" s="26" t="s">
        <v>92</v>
      </c>
      <c r="F70" s="25">
        <v>400</v>
      </c>
      <c r="G70" s="15" t="s">
        <v>24</v>
      </c>
      <c r="H70" s="15"/>
      <c r="I70" s="13">
        <v>6500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 t="s">
        <v>93</v>
      </c>
      <c r="B71" s="15" t="s">
        <v>94</v>
      </c>
      <c r="C71" s="25">
        <v>812</v>
      </c>
      <c r="D71" s="25" t="s">
        <v>91</v>
      </c>
      <c r="E71" s="26" t="s">
        <v>95</v>
      </c>
      <c r="F71" s="25">
        <v>500</v>
      </c>
      <c r="G71" s="15" t="s">
        <v>24</v>
      </c>
      <c r="H71" s="15" t="s">
        <v>96</v>
      </c>
      <c r="I71" s="13">
        <v>31427.946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 t="s">
        <v>97</v>
      </c>
      <c r="B72" s="15" t="s">
        <v>98</v>
      </c>
      <c r="C72" s="25">
        <v>812</v>
      </c>
      <c r="D72" s="25" t="s">
        <v>99</v>
      </c>
      <c r="E72" s="26" t="s">
        <v>95</v>
      </c>
      <c r="F72" s="25">
        <v>500</v>
      </c>
      <c r="G72" s="15" t="s">
        <v>24</v>
      </c>
      <c r="H72" s="15" t="s">
        <v>41</v>
      </c>
      <c r="I72" s="13">
        <v>50000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 t="s">
        <v>100</v>
      </c>
      <c r="B73" s="15" t="s">
        <v>101</v>
      </c>
      <c r="C73" s="25">
        <v>812</v>
      </c>
      <c r="D73" s="25" t="s">
        <v>99</v>
      </c>
      <c r="E73" s="26" t="s">
        <v>95</v>
      </c>
      <c r="F73" s="25">
        <v>500</v>
      </c>
      <c r="G73" s="15" t="s">
        <v>24</v>
      </c>
      <c r="H73" s="15" t="s">
        <v>102</v>
      </c>
      <c r="I73" s="13">
        <v>50000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10" t="s">
        <v>103</v>
      </c>
      <c r="B74" s="16" t="s">
        <v>104</v>
      </c>
      <c r="C74" s="27"/>
      <c r="D74" s="27"/>
      <c r="E74" s="28"/>
      <c r="F74" s="27"/>
      <c r="G74" s="16"/>
      <c r="H74" s="16"/>
      <c r="I74" s="14">
        <v>32973.629999999997</v>
      </c>
      <c r="J74" s="14">
        <v>15272.995000000001</v>
      </c>
      <c r="K74" s="14"/>
      <c r="L74" s="11"/>
      <c r="M74" s="11"/>
      <c r="N74" s="11"/>
      <c r="O74" s="11"/>
      <c r="P74" s="11"/>
      <c r="Q74" s="11"/>
      <c r="R74" s="11"/>
      <c r="S74" s="11"/>
      <c r="T74" s="11"/>
    </row>
    <row r="75" spans="1:20" customFormat="1" ht="56.25" x14ac:dyDescent="0.3">
      <c r="A75" s="9" t="s">
        <v>105</v>
      </c>
      <c r="B75" s="15" t="s">
        <v>106</v>
      </c>
      <c r="C75" s="25">
        <v>812</v>
      </c>
      <c r="D75" s="25" t="s">
        <v>22</v>
      </c>
      <c r="E75" s="26" t="s">
        <v>107</v>
      </c>
      <c r="F75" s="25">
        <v>400</v>
      </c>
      <c r="G75" s="15" t="s">
        <v>24</v>
      </c>
      <c r="H75" s="15"/>
      <c r="I75" s="13">
        <v>32973.629999999997</v>
      </c>
      <c r="J75" s="13">
        <v>15272.995000000001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10" t="s">
        <v>108</v>
      </c>
      <c r="B76" s="16" t="s">
        <v>109</v>
      </c>
      <c r="C76" s="27"/>
      <c r="D76" s="27"/>
      <c r="E76" s="28"/>
      <c r="F76" s="27"/>
      <c r="G76" s="16"/>
      <c r="H76" s="16"/>
      <c r="I76" s="14">
        <v>375960.70490000001</v>
      </c>
      <c r="J76" s="14">
        <v>119129.21988999999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56.25" x14ac:dyDescent="0.3">
      <c r="A77" s="9" t="s">
        <v>110</v>
      </c>
      <c r="B77" s="15" t="s">
        <v>111</v>
      </c>
      <c r="C77" s="25">
        <v>812</v>
      </c>
      <c r="D77" s="25" t="s">
        <v>91</v>
      </c>
      <c r="E77" s="26" t="s">
        <v>112</v>
      </c>
      <c r="F77" s="25">
        <v>500</v>
      </c>
      <c r="G77" s="15" t="s">
        <v>24</v>
      </c>
      <c r="H77" s="15"/>
      <c r="I77" s="13">
        <v>375960.70490000001</v>
      </c>
      <c r="J77" s="13">
        <v>119129.21988999999</v>
      </c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56.25" x14ac:dyDescent="0.3">
      <c r="A78" s="10" t="s">
        <v>113</v>
      </c>
      <c r="B78" s="16" t="s">
        <v>114</v>
      </c>
      <c r="C78" s="27"/>
      <c r="D78" s="27"/>
      <c r="E78" s="28"/>
      <c r="F78" s="27"/>
      <c r="G78" s="16"/>
      <c r="H78" s="16"/>
      <c r="I78" s="14">
        <v>100000</v>
      </c>
      <c r="J78" s="14">
        <v>291461.70510999998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56.25" x14ac:dyDescent="0.3">
      <c r="A79" s="9" t="s">
        <v>115</v>
      </c>
      <c r="B79" s="15" t="s">
        <v>116</v>
      </c>
      <c r="C79" s="25">
        <v>812</v>
      </c>
      <c r="D79" s="25" t="s">
        <v>91</v>
      </c>
      <c r="E79" s="26" t="s">
        <v>117</v>
      </c>
      <c r="F79" s="25">
        <v>500</v>
      </c>
      <c r="G79" s="15" t="s">
        <v>24</v>
      </c>
      <c r="H79" s="15"/>
      <c r="I79" s="13">
        <v>100000</v>
      </c>
      <c r="J79" s="13">
        <v>291461.70510999998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37.5" x14ac:dyDescent="0.3">
      <c r="A80" s="10" t="s">
        <v>118</v>
      </c>
      <c r="B80" s="16" t="s">
        <v>119</v>
      </c>
      <c r="C80" s="27"/>
      <c r="D80" s="27"/>
      <c r="E80" s="28"/>
      <c r="F80" s="27"/>
      <c r="G80" s="16"/>
      <c r="H80" s="16"/>
      <c r="I80" s="14">
        <v>27000</v>
      </c>
      <c r="J80" s="14">
        <v>28000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93.75" x14ac:dyDescent="0.3">
      <c r="A81" s="9" t="s">
        <v>120</v>
      </c>
      <c r="B81" s="15" t="s">
        <v>121</v>
      </c>
      <c r="C81" s="25">
        <v>812</v>
      </c>
      <c r="D81" s="25" t="s">
        <v>70</v>
      </c>
      <c r="E81" s="26" t="s">
        <v>122</v>
      </c>
      <c r="F81" s="25">
        <v>300</v>
      </c>
      <c r="G81" s="15" t="s">
        <v>24</v>
      </c>
      <c r="H81" s="15"/>
      <c r="I81" s="13">
        <v>27000</v>
      </c>
      <c r="J81" s="13">
        <v>28000</v>
      </c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37.5" x14ac:dyDescent="0.3">
      <c r="A82" s="10" t="s">
        <v>123</v>
      </c>
      <c r="B82" s="16" t="s">
        <v>124</v>
      </c>
      <c r="C82" s="27"/>
      <c r="D82" s="27"/>
      <c r="E82" s="28"/>
      <c r="F82" s="27"/>
      <c r="G82" s="16"/>
      <c r="H82" s="16"/>
      <c r="I82" s="14">
        <v>314559.09999999998</v>
      </c>
      <c r="J82" s="14">
        <v>237585.3</v>
      </c>
      <c r="K82" s="14"/>
      <c r="L82" s="11"/>
      <c r="M82" s="11"/>
      <c r="N82" s="11"/>
      <c r="O82" s="11"/>
      <c r="P82" s="11"/>
      <c r="Q82" s="11"/>
      <c r="R82" s="11"/>
      <c r="S82" s="11"/>
      <c r="T82" s="11"/>
    </row>
    <row r="83" spans="1:20" customFormat="1" ht="93.75" x14ac:dyDescent="0.3">
      <c r="A83" s="9" t="s">
        <v>125</v>
      </c>
      <c r="B83" s="15" t="s">
        <v>126</v>
      </c>
      <c r="C83" s="25">
        <v>822</v>
      </c>
      <c r="D83" s="25" t="s">
        <v>127</v>
      </c>
      <c r="E83" s="26" t="s">
        <v>128</v>
      </c>
      <c r="F83" s="25">
        <v>500</v>
      </c>
      <c r="G83" s="15" t="s">
        <v>129</v>
      </c>
      <c r="H83" s="15"/>
      <c r="I83" s="13">
        <v>314559.09999999998</v>
      </c>
      <c r="J83" s="13">
        <v>237585.3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93.75" x14ac:dyDescent="0.3">
      <c r="A84" s="9"/>
      <c r="B84" s="15"/>
      <c r="C84" s="25">
        <v>822</v>
      </c>
      <c r="D84" s="25" t="s">
        <v>127</v>
      </c>
      <c r="E84" s="26" t="s">
        <v>128</v>
      </c>
      <c r="F84" s="25">
        <v>500</v>
      </c>
      <c r="G84" s="15" t="s">
        <v>129</v>
      </c>
      <c r="H84" s="15" t="s">
        <v>41</v>
      </c>
      <c r="I84" s="13">
        <v>167684</v>
      </c>
      <c r="J84" s="13">
        <v>91904.8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93.75" x14ac:dyDescent="0.3">
      <c r="A85" s="9"/>
      <c r="B85" s="15"/>
      <c r="C85" s="25">
        <v>822</v>
      </c>
      <c r="D85" s="25" t="s">
        <v>127</v>
      </c>
      <c r="E85" s="26" t="s">
        <v>128</v>
      </c>
      <c r="F85" s="25">
        <v>500</v>
      </c>
      <c r="G85" s="15" t="s">
        <v>129</v>
      </c>
      <c r="H85" s="15" t="s">
        <v>25</v>
      </c>
      <c r="I85" s="13">
        <v>110141.1</v>
      </c>
      <c r="J85" s="13">
        <v>108027.5</v>
      </c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93.75" x14ac:dyDescent="0.3">
      <c r="A86" s="9"/>
      <c r="B86" s="15"/>
      <c r="C86" s="25">
        <v>822</v>
      </c>
      <c r="D86" s="25" t="s">
        <v>127</v>
      </c>
      <c r="E86" s="26" t="s">
        <v>128</v>
      </c>
      <c r="F86" s="25">
        <v>500</v>
      </c>
      <c r="G86" s="15" t="s">
        <v>129</v>
      </c>
      <c r="H86" s="15" t="s">
        <v>130</v>
      </c>
      <c r="I86" s="13">
        <v>972.6</v>
      </c>
      <c r="J86" s="13">
        <v>2016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93.75" x14ac:dyDescent="0.3">
      <c r="A87" s="9"/>
      <c r="B87" s="15"/>
      <c r="C87" s="25">
        <v>822</v>
      </c>
      <c r="D87" s="25" t="s">
        <v>127</v>
      </c>
      <c r="E87" s="26" t="s">
        <v>128</v>
      </c>
      <c r="F87" s="25">
        <v>500</v>
      </c>
      <c r="G87" s="15" t="s">
        <v>129</v>
      </c>
      <c r="H87" s="15" t="s">
        <v>131</v>
      </c>
      <c r="I87" s="13">
        <v>935.7</v>
      </c>
      <c r="J87" s="13">
        <v>970.3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93.75" x14ac:dyDescent="0.3">
      <c r="A88" s="9"/>
      <c r="B88" s="15"/>
      <c r="C88" s="25">
        <v>822</v>
      </c>
      <c r="D88" s="25" t="s">
        <v>127</v>
      </c>
      <c r="E88" s="26" t="s">
        <v>128</v>
      </c>
      <c r="F88" s="25">
        <v>500</v>
      </c>
      <c r="G88" s="15" t="s">
        <v>129</v>
      </c>
      <c r="H88" s="15" t="s">
        <v>132</v>
      </c>
      <c r="I88" s="13">
        <v>405.8</v>
      </c>
      <c r="J88" s="13">
        <v>426.6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93.75" x14ac:dyDescent="0.3">
      <c r="A89" s="9"/>
      <c r="B89" s="15"/>
      <c r="C89" s="25">
        <v>822</v>
      </c>
      <c r="D89" s="25" t="s">
        <v>127</v>
      </c>
      <c r="E89" s="26" t="s">
        <v>128</v>
      </c>
      <c r="F89" s="25">
        <v>500</v>
      </c>
      <c r="G89" s="15" t="s">
        <v>129</v>
      </c>
      <c r="H89" s="15" t="s">
        <v>133</v>
      </c>
      <c r="I89" s="13">
        <v>8633.1</v>
      </c>
      <c r="J89" s="13">
        <v>7432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93.75" x14ac:dyDescent="0.3">
      <c r="A90" s="9"/>
      <c r="B90" s="15"/>
      <c r="C90" s="25">
        <v>822</v>
      </c>
      <c r="D90" s="25" t="s">
        <v>127</v>
      </c>
      <c r="E90" s="26" t="s">
        <v>128</v>
      </c>
      <c r="F90" s="25">
        <v>500</v>
      </c>
      <c r="G90" s="15" t="s">
        <v>129</v>
      </c>
      <c r="H90" s="15" t="s">
        <v>134</v>
      </c>
      <c r="I90" s="13">
        <v>3193.7</v>
      </c>
      <c r="J90" s="13">
        <v>4409.7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93.75" x14ac:dyDescent="0.3">
      <c r="A91" s="9"/>
      <c r="B91" s="15"/>
      <c r="C91" s="25">
        <v>822</v>
      </c>
      <c r="D91" s="25" t="s">
        <v>127</v>
      </c>
      <c r="E91" s="26" t="s">
        <v>128</v>
      </c>
      <c r="F91" s="25">
        <v>500</v>
      </c>
      <c r="G91" s="15" t="s">
        <v>129</v>
      </c>
      <c r="H91" s="15" t="s">
        <v>135</v>
      </c>
      <c r="I91" s="13">
        <v>7356.2</v>
      </c>
      <c r="J91" s="13">
        <v>4353.6000000000004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9"/>
      <c r="B92" s="15"/>
      <c r="C92" s="25">
        <v>822</v>
      </c>
      <c r="D92" s="25" t="s">
        <v>127</v>
      </c>
      <c r="E92" s="26" t="s">
        <v>128</v>
      </c>
      <c r="F92" s="25">
        <v>500</v>
      </c>
      <c r="G92" s="15" t="s">
        <v>129</v>
      </c>
      <c r="H92" s="15" t="s">
        <v>136</v>
      </c>
      <c r="I92" s="13">
        <v>2990.2</v>
      </c>
      <c r="J92" s="13">
        <v>3650.7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93.75" x14ac:dyDescent="0.3">
      <c r="A93" s="9"/>
      <c r="B93" s="15"/>
      <c r="C93" s="25">
        <v>822</v>
      </c>
      <c r="D93" s="25" t="s">
        <v>127</v>
      </c>
      <c r="E93" s="26" t="s">
        <v>128</v>
      </c>
      <c r="F93" s="25">
        <v>500</v>
      </c>
      <c r="G93" s="15" t="s">
        <v>129</v>
      </c>
      <c r="H93" s="15" t="s">
        <v>137</v>
      </c>
      <c r="I93" s="13">
        <v>4141.8999999999996</v>
      </c>
      <c r="J93" s="13">
        <v>6435.5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9"/>
      <c r="B94" s="15"/>
      <c r="C94" s="25">
        <v>822</v>
      </c>
      <c r="D94" s="25" t="s">
        <v>127</v>
      </c>
      <c r="E94" s="26" t="s">
        <v>128</v>
      </c>
      <c r="F94" s="25">
        <v>500</v>
      </c>
      <c r="G94" s="15" t="s">
        <v>129</v>
      </c>
      <c r="H94" s="15" t="s">
        <v>138</v>
      </c>
      <c r="I94" s="13">
        <v>821</v>
      </c>
      <c r="J94" s="13">
        <v>1455.1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93.75" x14ac:dyDescent="0.3">
      <c r="A95" s="9"/>
      <c r="B95" s="15"/>
      <c r="C95" s="25">
        <v>822</v>
      </c>
      <c r="D95" s="25" t="s">
        <v>127</v>
      </c>
      <c r="E95" s="26" t="s">
        <v>128</v>
      </c>
      <c r="F95" s="25">
        <v>500</v>
      </c>
      <c r="G95" s="15" t="s">
        <v>129</v>
      </c>
      <c r="H95" s="15" t="s">
        <v>139</v>
      </c>
      <c r="I95" s="13">
        <v>5196.2</v>
      </c>
      <c r="J95" s="13">
        <v>3229.4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93.75" x14ac:dyDescent="0.3">
      <c r="A96" s="9"/>
      <c r="B96" s="15"/>
      <c r="C96" s="25">
        <v>822</v>
      </c>
      <c r="D96" s="25" t="s">
        <v>127</v>
      </c>
      <c r="E96" s="26" t="s">
        <v>128</v>
      </c>
      <c r="F96" s="25">
        <v>500</v>
      </c>
      <c r="G96" s="15" t="s">
        <v>129</v>
      </c>
      <c r="H96" s="15" t="s">
        <v>140</v>
      </c>
      <c r="I96" s="13">
        <v>2087.6</v>
      </c>
      <c r="J96" s="13">
        <v>3274.1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112.5" x14ac:dyDescent="0.3">
      <c r="A97" s="10" t="s">
        <v>141</v>
      </c>
      <c r="B97" s="16" t="s">
        <v>142</v>
      </c>
      <c r="C97" s="27"/>
      <c r="D97" s="27"/>
      <c r="E97" s="28"/>
      <c r="F97" s="27"/>
      <c r="G97" s="16"/>
      <c r="H97" s="16"/>
      <c r="I97" s="14">
        <v>328437.63</v>
      </c>
      <c r="J97" s="14">
        <v>123230.08</v>
      </c>
      <c r="K97" s="14"/>
      <c r="L97" s="11"/>
      <c r="M97" s="11"/>
      <c r="N97" s="11"/>
      <c r="O97" s="11"/>
      <c r="P97" s="11"/>
      <c r="Q97" s="11"/>
      <c r="R97" s="11"/>
      <c r="S97" s="11"/>
      <c r="T97" s="11"/>
    </row>
    <row r="98" spans="1:20" customFormat="1" ht="37.5" x14ac:dyDescent="0.3">
      <c r="A98" s="10" t="s">
        <v>143</v>
      </c>
      <c r="B98" s="16" t="s">
        <v>144</v>
      </c>
      <c r="C98" s="27"/>
      <c r="D98" s="27"/>
      <c r="E98" s="28"/>
      <c r="F98" s="27"/>
      <c r="G98" s="16"/>
      <c r="H98" s="16"/>
      <c r="I98" s="14">
        <v>200000</v>
      </c>
      <c r="J98" s="14"/>
      <c r="K98" s="14"/>
      <c r="L98" s="11"/>
      <c r="M98" s="11"/>
      <c r="N98" s="11"/>
      <c r="O98" s="11"/>
      <c r="P98" s="11"/>
      <c r="Q98" s="11"/>
      <c r="R98" s="11"/>
      <c r="S98" s="11"/>
      <c r="T98" s="11"/>
    </row>
    <row r="99" spans="1:20" customFormat="1" ht="112.5" x14ac:dyDescent="0.3">
      <c r="A99" s="9" t="s">
        <v>145</v>
      </c>
      <c r="B99" s="15" t="s">
        <v>146</v>
      </c>
      <c r="C99" s="25">
        <v>810</v>
      </c>
      <c r="D99" s="25" t="s">
        <v>99</v>
      </c>
      <c r="E99" s="26" t="s">
        <v>147</v>
      </c>
      <c r="F99" s="25">
        <v>500</v>
      </c>
      <c r="G99" s="15" t="s">
        <v>72</v>
      </c>
      <c r="H99" s="15" t="s">
        <v>148</v>
      </c>
      <c r="I99" s="13">
        <v>100000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112.5" x14ac:dyDescent="0.3">
      <c r="A100" s="9" t="s">
        <v>149</v>
      </c>
      <c r="B100" s="15" t="s">
        <v>150</v>
      </c>
      <c r="C100" s="25">
        <v>810</v>
      </c>
      <c r="D100" s="25" t="s">
        <v>99</v>
      </c>
      <c r="E100" s="26" t="s">
        <v>147</v>
      </c>
      <c r="F100" s="25">
        <v>500</v>
      </c>
      <c r="G100" s="15" t="s">
        <v>72</v>
      </c>
      <c r="H100" s="15" t="s">
        <v>148</v>
      </c>
      <c r="I100" s="13">
        <v>100000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18.75" x14ac:dyDescent="0.3">
      <c r="A101" s="10" t="s">
        <v>151</v>
      </c>
      <c r="B101" s="16" t="s">
        <v>152</v>
      </c>
      <c r="C101" s="27"/>
      <c r="D101" s="27"/>
      <c r="E101" s="28"/>
      <c r="F101" s="27"/>
      <c r="G101" s="16"/>
      <c r="H101" s="16"/>
      <c r="I101" s="14">
        <v>128437.63</v>
      </c>
      <c r="J101" s="14">
        <v>123230.08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112.5" x14ac:dyDescent="0.3">
      <c r="A102" s="9" t="s">
        <v>153</v>
      </c>
      <c r="B102" s="15" t="s">
        <v>154</v>
      </c>
      <c r="C102" s="25">
        <v>810</v>
      </c>
      <c r="D102" s="25" t="s">
        <v>99</v>
      </c>
      <c r="E102" s="26" t="s">
        <v>155</v>
      </c>
      <c r="F102" s="25">
        <v>500</v>
      </c>
      <c r="G102" s="15" t="s">
        <v>72</v>
      </c>
      <c r="H102" s="15" t="s">
        <v>41</v>
      </c>
      <c r="I102" s="13">
        <v>100292.4</v>
      </c>
      <c r="J102" s="13">
        <v>100097.03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112.5" x14ac:dyDescent="0.3">
      <c r="A103" s="9" t="s">
        <v>156</v>
      </c>
      <c r="B103" s="15" t="s">
        <v>157</v>
      </c>
      <c r="C103" s="25">
        <v>810</v>
      </c>
      <c r="D103" s="25" t="s">
        <v>99</v>
      </c>
      <c r="E103" s="26" t="s">
        <v>155</v>
      </c>
      <c r="F103" s="25">
        <v>500</v>
      </c>
      <c r="G103" s="15" t="s">
        <v>72</v>
      </c>
      <c r="H103" s="15" t="s">
        <v>158</v>
      </c>
      <c r="I103" s="13">
        <v>28145.23</v>
      </c>
      <c r="J103" s="13">
        <v>23133.05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112.5" x14ac:dyDescent="0.3">
      <c r="A104" s="10" t="s">
        <v>159</v>
      </c>
      <c r="B104" s="16" t="s">
        <v>160</v>
      </c>
      <c r="C104" s="27"/>
      <c r="D104" s="27"/>
      <c r="E104" s="28"/>
      <c r="F104" s="27"/>
      <c r="G104" s="16"/>
      <c r="H104" s="16"/>
      <c r="I104" s="14">
        <v>1000</v>
      </c>
      <c r="J104" s="14">
        <v>4000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37.5" x14ac:dyDescent="0.3">
      <c r="A105" s="10" t="s">
        <v>161</v>
      </c>
      <c r="B105" s="16" t="s">
        <v>162</v>
      </c>
      <c r="C105" s="27"/>
      <c r="D105" s="27"/>
      <c r="E105" s="28"/>
      <c r="F105" s="27"/>
      <c r="G105" s="16"/>
      <c r="H105" s="16"/>
      <c r="I105" s="14">
        <v>1000</v>
      </c>
      <c r="J105" s="14">
        <v>4000</v>
      </c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93.75" x14ac:dyDescent="0.3">
      <c r="A106" s="9" t="s">
        <v>163</v>
      </c>
      <c r="B106" s="15" t="s">
        <v>164</v>
      </c>
      <c r="C106" s="25">
        <v>819</v>
      </c>
      <c r="D106" s="25" t="s">
        <v>165</v>
      </c>
      <c r="E106" s="26" t="s">
        <v>166</v>
      </c>
      <c r="F106" s="25">
        <v>400</v>
      </c>
      <c r="G106" s="15" t="s">
        <v>167</v>
      </c>
      <c r="H106" s="15"/>
      <c r="I106" s="13">
        <v>1000</v>
      </c>
      <c r="J106" s="13">
        <v>4000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56.25" x14ac:dyDescent="0.3">
      <c r="A107" s="10" t="s">
        <v>168</v>
      </c>
      <c r="B107" s="16" t="s">
        <v>169</v>
      </c>
      <c r="C107" s="27"/>
      <c r="D107" s="27"/>
      <c r="E107" s="28"/>
      <c r="F107" s="27"/>
      <c r="G107" s="16"/>
      <c r="H107" s="16"/>
      <c r="I107" s="14">
        <v>12000</v>
      </c>
      <c r="J107" s="14">
        <v>28000</v>
      </c>
      <c r="K107" s="14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customFormat="1" ht="37.5" x14ac:dyDescent="0.3">
      <c r="A108" s="10" t="s">
        <v>170</v>
      </c>
      <c r="B108" s="16" t="s">
        <v>171</v>
      </c>
      <c r="C108" s="27"/>
      <c r="D108" s="27"/>
      <c r="E108" s="28"/>
      <c r="F108" s="27"/>
      <c r="G108" s="16"/>
      <c r="H108" s="16"/>
      <c r="I108" s="14">
        <v>12000</v>
      </c>
      <c r="J108" s="14">
        <v>28000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56.25" x14ac:dyDescent="0.3">
      <c r="A109" s="9" t="s">
        <v>172</v>
      </c>
      <c r="B109" s="15" t="s">
        <v>173</v>
      </c>
      <c r="C109" s="25">
        <v>812</v>
      </c>
      <c r="D109" s="25" t="s">
        <v>174</v>
      </c>
      <c r="E109" s="26" t="s">
        <v>175</v>
      </c>
      <c r="F109" s="25">
        <v>500</v>
      </c>
      <c r="G109" s="15" t="s">
        <v>24</v>
      </c>
      <c r="H109" s="15" t="s">
        <v>176</v>
      </c>
      <c r="I109" s="13">
        <v>12000</v>
      </c>
      <c r="J109" s="13">
        <v>28000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56.25" x14ac:dyDescent="0.3">
      <c r="A110" s="10" t="s">
        <v>177</v>
      </c>
      <c r="B110" s="16" t="s">
        <v>178</v>
      </c>
      <c r="C110" s="27"/>
      <c r="D110" s="27"/>
      <c r="E110" s="28"/>
      <c r="F110" s="27"/>
      <c r="G110" s="16"/>
      <c r="H110" s="16"/>
      <c r="I110" s="14">
        <v>229103</v>
      </c>
      <c r="J110" s="14">
        <v>359846.68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37.5" x14ac:dyDescent="0.3">
      <c r="A111" s="10" t="s">
        <v>179</v>
      </c>
      <c r="B111" s="16" t="s">
        <v>180</v>
      </c>
      <c r="C111" s="27"/>
      <c r="D111" s="27"/>
      <c r="E111" s="28"/>
      <c r="F111" s="27"/>
      <c r="G111" s="16"/>
      <c r="H111" s="16"/>
      <c r="I111" s="14">
        <v>229103</v>
      </c>
      <c r="J111" s="14">
        <v>359846.68</v>
      </c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56.25" x14ac:dyDescent="0.3">
      <c r="A112" s="9" t="s">
        <v>181</v>
      </c>
      <c r="B112" s="15" t="s">
        <v>182</v>
      </c>
      <c r="C112" s="25">
        <v>812</v>
      </c>
      <c r="D112" s="25" t="s">
        <v>183</v>
      </c>
      <c r="E112" s="26" t="s">
        <v>184</v>
      </c>
      <c r="F112" s="25">
        <v>400</v>
      </c>
      <c r="G112" s="15" t="s">
        <v>24</v>
      </c>
      <c r="H112" s="15"/>
      <c r="I112" s="13">
        <v>229103</v>
      </c>
      <c r="J112" s="13">
        <v>359846.68</v>
      </c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75" x14ac:dyDescent="0.3">
      <c r="A113" s="10" t="s">
        <v>185</v>
      </c>
      <c r="B113" s="16" t="s">
        <v>186</v>
      </c>
      <c r="C113" s="27"/>
      <c r="D113" s="27"/>
      <c r="E113" s="28"/>
      <c r="F113" s="27"/>
      <c r="G113" s="16"/>
      <c r="H113" s="16"/>
      <c r="I113" s="14">
        <v>811260</v>
      </c>
      <c r="J113" s="14">
        <v>436230</v>
      </c>
      <c r="K113" s="14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customFormat="1" ht="37.5" x14ac:dyDescent="0.3">
      <c r="A114" s="10" t="s">
        <v>187</v>
      </c>
      <c r="B114" s="16" t="s">
        <v>188</v>
      </c>
      <c r="C114" s="27"/>
      <c r="D114" s="27"/>
      <c r="E114" s="28"/>
      <c r="F114" s="27"/>
      <c r="G114" s="16"/>
      <c r="H114" s="16"/>
      <c r="I114" s="14">
        <v>421260</v>
      </c>
      <c r="J114" s="14">
        <v>436230</v>
      </c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93.75" x14ac:dyDescent="0.3">
      <c r="A115" s="9" t="s">
        <v>189</v>
      </c>
      <c r="B115" s="15" t="s">
        <v>190</v>
      </c>
      <c r="C115" s="25">
        <v>847</v>
      </c>
      <c r="D115" s="25" t="s">
        <v>191</v>
      </c>
      <c r="E115" s="26" t="s">
        <v>192</v>
      </c>
      <c r="F115" s="25">
        <v>500</v>
      </c>
      <c r="G115" s="15" t="s">
        <v>193</v>
      </c>
      <c r="H115" s="15"/>
      <c r="I115" s="13">
        <v>14850</v>
      </c>
      <c r="J115" s="13">
        <v>14850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93.75" x14ac:dyDescent="0.3">
      <c r="A116" s="9" t="s">
        <v>194</v>
      </c>
      <c r="B116" s="15" t="s">
        <v>195</v>
      </c>
      <c r="C116" s="25">
        <v>847</v>
      </c>
      <c r="D116" s="25" t="s">
        <v>191</v>
      </c>
      <c r="E116" s="26" t="s">
        <v>192</v>
      </c>
      <c r="F116" s="25">
        <v>500</v>
      </c>
      <c r="G116" s="15" t="s">
        <v>193</v>
      </c>
      <c r="H116" s="15"/>
      <c r="I116" s="13">
        <v>14850</v>
      </c>
      <c r="J116" s="13">
        <v>14850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93.75" x14ac:dyDescent="0.3">
      <c r="A117" s="9" t="s">
        <v>196</v>
      </c>
      <c r="B117" s="15" t="s">
        <v>197</v>
      </c>
      <c r="C117" s="25">
        <v>847</v>
      </c>
      <c r="D117" s="25" t="s">
        <v>191</v>
      </c>
      <c r="E117" s="26" t="s">
        <v>192</v>
      </c>
      <c r="F117" s="25">
        <v>500</v>
      </c>
      <c r="G117" s="15" t="s">
        <v>193</v>
      </c>
      <c r="H117" s="15"/>
      <c r="I117" s="13">
        <v>12870</v>
      </c>
      <c r="J117" s="13">
        <v>14850</v>
      </c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93.75" x14ac:dyDescent="0.3">
      <c r="A118" s="9" t="s">
        <v>198</v>
      </c>
      <c r="B118" s="15" t="s">
        <v>199</v>
      </c>
      <c r="C118" s="25">
        <v>847</v>
      </c>
      <c r="D118" s="25" t="s">
        <v>191</v>
      </c>
      <c r="E118" s="26" t="s">
        <v>192</v>
      </c>
      <c r="F118" s="25">
        <v>500</v>
      </c>
      <c r="G118" s="15" t="s">
        <v>193</v>
      </c>
      <c r="H118" s="15"/>
      <c r="I118" s="13">
        <v>14850</v>
      </c>
      <c r="J118" s="13">
        <v>11880</v>
      </c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93.75" x14ac:dyDescent="0.3">
      <c r="A119" s="9" t="s">
        <v>200</v>
      </c>
      <c r="B119" s="15" t="s">
        <v>201</v>
      </c>
      <c r="C119" s="25">
        <v>847</v>
      </c>
      <c r="D119" s="25" t="s">
        <v>191</v>
      </c>
      <c r="E119" s="26" t="s">
        <v>192</v>
      </c>
      <c r="F119" s="25">
        <v>500</v>
      </c>
      <c r="G119" s="15" t="s">
        <v>193</v>
      </c>
      <c r="H119" s="15"/>
      <c r="I119" s="13">
        <v>15840</v>
      </c>
      <c r="J119" s="13">
        <v>19800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112.5" x14ac:dyDescent="0.3">
      <c r="A120" s="9" t="s">
        <v>202</v>
      </c>
      <c r="B120" s="15" t="s">
        <v>203</v>
      </c>
      <c r="C120" s="25">
        <v>847</v>
      </c>
      <c r="D120" s="25" t="s">
        <v>204</v>
      </c>
      <c r="E120" s="26" t="s">
        <v>205</v>
      </c>
      <c r="F120" s="25">
        <v>400</v>
      </c>
      <c r="G120" s="15" t="s">
        <v>193</v>
      </c>
      <c r="H120" s="15"/>
      <c r="I120" s="13">
        <v>168000</v>
      </c>
      <c r="J120" s="13">
        <v>150000</v>
      </c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150" x14ac:dyDescent="0.3">
      <c r="A121" s="9" t="s">
        <v>206</v>
      </c>
      <c r="B121" s="15" t="s">
        <v>207</v>
      </c>
      <c r="C121" s="25">
        <v>847</v>
      </c>
      <c r="D121" s="25" t="s">
        <v>204</v>
      </c>
      <c r="E121" s="26" t="s">
        <v>205</v>
      </c>
      <c r="F121" s="25">
        <v>400</v>
      </c>
      <c r="G121" s="15" t="s">
        <v>193</v>
      </c>
      <c r="H121" s="15"/>
      <c r="I121" s="13">
        <v>100000</v>
      </c>
      <c r="J121" s="13">
        <v>180000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93.75" x14ac:dyDescent="0.3">
      <c r="A122" s="9" t="s">
        <v>208</v>
      </c>
      <c r="B122" s="15" t="s">
        <v>209</v>
      </c>
      <c r="C122" s="25">
        <v>847</v>
      </c>
      <c r="D122" s="25" t="s">
        <v>204</v>
      </c>
      <c r="E122" s="26" t="s">
        <v>205</v>
      </c>
      <c r="F122" s="25">
        <v>400</v>
      </c>
      <c r="G122" s="15" t="s">
        <v>193</v>
      </c>
      <c r="H122" s="15"/>
      <c r="I122" s="13">
        <v>80000</v>
      </c>
      <c r="J122" s="13">
        <v>30000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37.5" x14ac:dyDescent="0.3">
      <c r="A123" s="10" t="s">
        <v>210</v>
      </c>
      <c r="B123" s="16" t="s">
        <v>288</v>
      </c>
      <c r="C123" s="27"/>
      <c r="D123" s="27"/>
      <c r="E123" s="28"/>
      <c r="F123" s="27"/>
      <c r="G123" s="16"/>
      <c r="H123" s="16"/>
      <c r="I123" s="14">
        <v>390000</v>
      </c>
      <c r="J123" s="14"/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56.25" x14ac:dyDescent="0.3">
      <c r="A124" s="9" t="s">
        <v>211</v>
      </c>
      <c r="B124" s="15" t="s">
        <v>212</v>
      </c>
      <c r="C124" s="25">
        <v>812</v>
      </c>
      <c r="D124" s="25" t="s">
        <v>213</v>
      </c>
      <c r="E124" s="26" t="s">
        <v>214</v>
      </c>
      <c r="F124" s="25">
        <v>400</v>
      </c>
      <c r="G124" s="15" t="s">
        <v>24</v>
      </c>
      <c r="H124" s="15"/>
      <c r="I124" s="13">
        <v>200000</v>
      </c>
      <c r="J124" s="13"/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215</v>
      </c>
      <c r="B125" s="15" t="s">
        <v>216</v>
      </c>
      <c r="C125" s="25">
        <v>822</v>
      </c>
      <c r="D125" s="25" t="s">
        <v>174</v>
      </c>
      <c r="E125" s="26" t="s">
        <v>214</v>
      </c>
      <c r="F125" s="25">
        <v>400</v>
      </c>
      <c r="G125" s="15" t="s">
        <v>129</v>
      </c>
      <c r="H125" s="15"/>
      <c r="I125" s="13">
        <v>190000</v>
      </c>
      <c r="J125" s="13"/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56.25" x14ac:dyDescent="0.3">
      <c r="A126" s="10" t="s">
        <v>217</v>
      </c>
      <c r="B126" s="16" t="s">
        <v>218</v>
      </c>
      <c r="C126" s="27"/>
      <c r="D126" s="27"/>
      <c r="E126" s="28"/>
      <c r="F126" s="27"/>
      <c r="G126" s="16"/>
      <c r="H126" s="16"/>
      <c r="I126" s="14">
        <v>1008991.172</v>
      </c>
      <c r="J126" s="14">
        <v>630487</v>
      </c>
      <c r="K126" s="14"/>
      <c r="L126" s="11"/>
      <c r="M126" s="11"/>
      <c r="N126" s="11"/>
      <c r="O126" s="11"/>
      <c r="P126" s="11"/>
      <c r="Q126" s="11"/>
      <c r="R126" s="11"/>
      <c r="S126" s="11"/>
      <c r="T126" s="11"/>
    </row>
    <row r="127" spans="1:20" customFormat="1" ht="18.75" x14ac:dyDescent="0.3">
      <c r="A127" s="10" t="s">
        <v>219</v>
      </c>
      <c r="B127" s="16" t="s">
        <v>220</v>
      </c>
      <c r="C127" s="27"/>
      <c r="D127" s="27"/>
      <c r="E127" s="28"/>
      <c r="F127" s="27"/>
      <c r="G127" s="16"/>
      <c r="H127" s="16"/>
      <c r="I127" s="14">
        <v>1008991.172</v>
      </c>
      <c r="J127" s="14">
        <v>630487</v>
      </c>
      <c r="K127" s="14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customFormat="1" ht="93.75" x14ac:dyDescent="0.3">
      <c r="A128" s="9" t="s">
        <v>221</v>
      </c>
      <c r="B128" s="15" t="s">
        <v>222</v>
      </c>
      <c r="C128" s="25">
        <v>833</v>
      </c>
      <c r="D128" s="25" t="s">
        <v>223</v>
      </c>
      <c r="E128" s="26" t="s">
        <v>224</v>
      </c>
      <c r="F128" s="25">
        <v>400</v>
      </c>
      <c r="G128" s="15" t="s">
        <v>225</v>
      </c>
      <c r="H128" s="15"/>
      <c r="I128" s="13">
        <v>11660</v>
      </c>
      <c r="J128" s="13"/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93.75" x14ac:dyDescent="0.3">
      <c r="A129" s="9" t="s">
        <v>226</v>
      </c>
      <c r="B129" s="15" t="s">
        <v>227</v>
      </c>
      <c r="C129" s="25">
        <v>833</v>
      </c>
      <c r="D129" s="25" t="s">
        <v>223</v>
      </c>
      <c r="E129" s="26" t="s">
        <v>224</v>
      </c>
      <c r="F129" s="25">
        <v>400</v>
      </c>
      <c r="G129" s="15" t="s">
        <v>225</v>
      </c>
      <c r="H129" s="15"/>
      <c r="I129" s="13">
        <v>15000</v>
      </c>
      <c r="J129" s="13">
        <v>12000</v>
      </c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93.75" x14ac:dyDescent="0.3">
      <c r="A130" s="9" t="s">
        <v>228</v>
      </c>
      <c r="B130" s="15" t="s">
        <v>229</v>
      </c>
      <c r="C130" s="25">
        <v>833</v>
      </c>
      <c r="D130" s="25" t="s">
        <v>223</v>
      </c>
      <c r="E130" s="26" t="s">
        <v>224</v>
      </c>
      <c r="F130" s="25">
        <v>400</v>
      </c>
      <c r="G130" s="15" t="s">
        <v>225</v>
      </c>
      <c r="H130" s="15"/>
      <c r="I130" s="13">
        <v>33690</v>
      </c>
      <c r="J130" s="13">
        <v>49390</v>
      </c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93.75" x14ac:dyDescent="0.3">
      <c r="A131" s="9" t="s">
        <v>230</v>
      </c>
      <c r="B131" s="15" t="s">
        <v>231</v>
      </c>
      <c r="C131" s="25">
        <v>833</v>
      </c>
      <c r="D131" s="25" t="s">
        <v>223</v>
      </c>
      <c r="E131" s="26" t="s">
        <v>224</v>
      </c>
      <c r="F131" s="25">
        <v>400</v>
      </c>
      <c r="G131" s="15" t="s">
        <v>225</v>
      </c>
      <c r="H131" s="15"/>
      <c r="I131" s="13">
        <v>22200</v>
      </c>
      <c r="J131" s="13">
        <v>14062.155000000001</v>
      </c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93.75" x14ac:dyDescent="0.3">
      <c r="A132" s="9" t="s">
        <v>232</v>
      </c>
      <c r="B132" s="15" t="s">
        <v>233</v>
      </c>
      <c r="C132" s="25">
        <v>833</v>
      </c>
      <c r="D132" s="25" t="s">
        <v>223</v>
      </c>
      <c r="E132" s="26" t="s">
        <v>224</v>
      </c>
      <c r="F132" s="25">
        <v>400</v>
      </c>
      <c r="G132" s="15" t="s">
        <v>225</v>
      </c>
      <c r="H132" s="15"/>
      <c r="I132" s="13">
        <v>25000</v>
      </c>
      <c r="J132" s="13">
        <v>45070</v>
      </c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93.75" x14ac:dyDescent="0.3">
      <c r="A133" s="9" t="s">
        <v>234</v>
      </c>
      <c r="B133" s="15" t="s">
        <v>235</v>
      </c>
      <c r="C133" s="25">
        <v>833</v>
      </c>
      <c r="D133" s="25" t="s">
        <v>223</v>
      </c>
      <c r="E133" s="26" t="s">
        <v>224</v>
      </c>
      <c r="F133" s="25">
        <v>400</v>
      </c>
      <c r="G133" s="15" t="s">
        <v>225</v>
      </c>
      <c r="H133" s="15"/>
      <c r="I133" s="13">
        <v>11350</v>
      </c>
      <c r="J133" s="13">
        <v>47700</v>
      </c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93.75" x14ac:dyDescent="0.3">
      <c r="A134" s="9" t="s">
        <v>236</v>
      </c>
      <c r="B134" s="15" t="s">
        <v>237</v>
      </c>
      <c r="C134" s="25">
        <v>833</v>
      </c>
      <c r="D134" s="25" t="s">
        <v>223</v>
      </c>
      <c r="E134" s="26" t="s">
        <v>224</v>
      </c>
      <c r="F134" s="25">
        <v>400</v>
      </c>
      <c r="G134" s="15" t="s">
        <v>225</v>
      </c>
      <c r="H134" s="15"/>
      <c r="I134" s="13">
        <v>126336.265</v>
      </c>
      <c r="J134" s="13"/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93.75" x14ac:dyDescent="0.3">
      <c r="A135" s="9" t="s">
        <v>238</v>
      </c>
      <c r="B135" s="15" t="s">
        <v>239</v>
      </c>
      <c r="C135" s="25">
        <v>833</v>
      </c>
      <c r="D135" s="25" t="s">
        <v>223</v>
      </c>
      <c r="E135" s="26" t="s">
        <v>224</v>
      </c>
      <c r="F135" s="25">
        <v>400</v>
      </c>
      <c r="G135" s="15" t="s">
        <v>225</v>
      </c>
      <c r="H135" s="15"/>
      <c r="I135" s="13">
        <v>210190.40299999999</v>
      </c>
      <c r="J135" s="13"/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93.75" x14ac:dyDescent="0.3">
      <c r="A136" s="9" t="s">
        <v>240</v>
      </c>
      <c r="B136" s="15" t="s">
        <v>241</v>
      </c>
      <c r="C136" s="25">
        <v>833</v>
      </c>
      <c r="D136" s="25" t="s">
        <v>223</v>
      </c>
      <c r="E136" s="26" t="s">
        <v>224</v>
      </c>
      <c r="F136" s="25">
        <v>400</v>
      </c>
      <c r="G136" s="15" t="s">
        <v>225</v>
      </c>
      <c r="H136" s="15"/>
      <c r="I136" s="13">
        <v>24523.325000000001</v>
      </c>
      <c r="J136" s="13"/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93.75" x14ac:dyDescent="0.3">
      <c r="A137" s="9" t="s">
        <v>242</v>
      </c>
      <c r="B137" s="15" t="s">
        <v>243</v>
      </c>
      <c r="C137" s="25">
        <v>833</v>
      </c>
      <c r="D137" s="25" t="s">
        <v>223</v>
      </c>
      <c r="E137" s="26" t="s">
        <v>224</v>
      </c>
      <c r="F137" s="25">
        <v>400</v>
      </c>
      <c r="G137" s="15" t="s">
        <v>225</v>
      </c>
      <c r="H137" s="15"/>
      <c r="I137" s="13"/>
      <c r="J137" s="13">
        <v>171297.845</v>
      </c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93.75" x14ac:dyDescent="0.3">
      <c r="A138" s="9" t="s">
        <v>244</v>
      </c>
      <c r="B138" s="15" t="s">
        <v>245</v>
      </c>
      <c r="C138" s="25">
        <v>833</v>
      </c>
      <c r="D138" s="25" t="s">
        <v>223</v>
      </c>
      <c r="E138" s="26" t="s">
        <v>246</v>
      </c>
      <c r="F138" s="25">
        <v>500</v>
      </c>
      <c r="G138" s="15" t="s">
        <v>225</v>
      </c>
      <c r="H138" s="15" t="s">
        <v>41</v>
      </c>
      <c r="I138" s="13">
        <v>353893.49900000001</v>
      </c>
      <c r="J138" s="13">
        <v>290967</v>
      </c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112.5" x14ac:dyDescent="0.3">
      <c r="A139" s="9" t="s">
        <v>247</v>
      </c>
      <c r="B139" s="15" t="s">
        <v>248</v>
      </c>
      <c r="C139" s="25">
        <v>833</v>
      </c>
      <c r="D139" s="25" t="s">
        <v>223</v>
      </c>
      <c r="E139" s="26" t="s">
        <v>246</v>
      </c>
      <c r="F139" s="25">
        <v>500</v>
      </c>
      <c r="G139" s="15" t="s">
        <v>225</v>
      </c>
      <c r="H139" s="15" t="s">
        <v>41</v>
      </c>
      <c r="I139" s="13">
        <v>175147.68</v>
      </c>
      <c r="J139" s="13"/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93.75" x14ac:dyDescent="0.3">
      <c r="A140" s="10" t="s">
        <v>249</v>
      </c>
      <c r="B140" s="16" t="s">
        <v>250</v>
      </c>
      <c r="C140" s="27"/>
      <c r="D140" s="27"/>
      <c r="E140" s="28"/>
      <c r="F140" s="27"/>
      <c r="G140" s="16"/>
      <c r="H140" s="16"/>
      <c r="I140" s="14">
        <v>34616.400000000001</v>
      </c>
      <c r="J140" s="14">
        <v>38162</v>
      </c>
      <c r="K140" s="14"/>
      <c r="L140" s="11"/>
      <c r="M140" s="11"/>
      <c r="N140" s="11"/>
      <c r="O140" s="11"/>
      <c r="P140" s="11"/>
      <c r="Q140" s="11"/>
      <c r="R140" s="11"/>
      <c r="S140" s="11"/>
      <c r="T140" s="11"/>
    </row>
    <row r="141" spans="1:20" customFormat="1" ht="37.5" x14ac:dyDescent="0.3">
      <c r="A141" s="10" t="s">
        <v>251</v>
      </c>
      <c r="B141" s="16" t="s">
        <v>252</v>
      </c>
      <c r="C141" s="27"/>
      <c r="D141" s="27"/>
      <c r="E141" s="28"/>
      <c r="F141" s="27"/>
      <c r="G141" s="16"/>
      <c r="H141" s="16"/>
      <c r="I141" s="14">
        <v>34616.400000000001</v>
      </c>
      <c r="J141" s="14">
        <v>38162</v>
      </c>
      <c r="K141" s="14"/>
      <c r="L141" s="11"/>
      <c r="M141" s="11"/>
      <c r="N141" s="11"/>
      <c r="O141" s="11"/>
      <c r="P141" s="11"/>
      <c r="Q141" s="11"/>
      <c r="R141" s="11"/>
      <c r="S141" s="11"/>
      <c r="T141" s="11"/>
    </row>
    <row r="142" spans="1:20" customFormat="1" ht="131.25" x14ac:dyDescent="0.3">
      <c r="A142" s="9" t="s">
        <v>253</v>
      </c>
      <c r="B142" s="15" t="s">
        <v>254</v>
      </c>
      <c r="C142" s="25">
        <v>807</v>
      </c>
      <c r="D142" s="25" t="s">
        <v>70</v>
      </c>
      <c r="E142" s="26" t="s">
        <v>255</v>
      </c>
      <c r="F142" s="25">
        <v>300</v>
      </c>
      <c r="G142" s="15" t="s">
        <v>256</v>
      </c>
      <c r="H142" s="15"/>
      <c r="I142" s="13">
        <v>18760</v>
      </c>
      <c r="J142" s="13">
        <v>20720</v>
      </c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131.25" x14ac:dyDescent="0.3">
      <c r="A143" s="9" t="s">
        <v>257</v>
      </c>
      <c r="B143" s="15" t="s">
        <v>258</v>
      </c>
      <c r="C143" s="25">
        <v>807</v>
      </c>
      <c r="D143" s="25" t="s">
        <v>70</v>
      </c>
      <c r="E143" s="26" t="s">
        <v>255</v>
      </c>
      <c r="F143" s="25">
        <v>300</v>
      </c>
      <c r="G143" s="15" t="s">
        <v>256</v>
      </c>
      <c r="H143" s="15"/>
      <c r="I143" s="13">
        <v>15856.4</v>
      </c>
      <c r="J143" s="13">
        <v>17442</v>
      </c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56.25" x14ac:dyDescent="0.3">
      <c r="A144" s="10" t="s">
        <v>259</v>
      </c>
      <c r="B144" s="16" t="s">
        <v>260</v>
      </c>
      <c r="C144" s="27"/>
      <c r="D144" s="27"/>
      <c r="E144" s="28"/>
      <c r="F144" s="27"/>
      <c r="G144" s="16"/>
      <c r="H144" s="16"/>
      <c r="I144" s="14">
        <v>145598.9</v>
      </c>
      <c r="J144" s="14">
        <v>200481.6</v>
      </c>
      <c r="K144" s="14"/>
      <c r="L144" s="11"/>
      <c r="M144" s="11"/>
      <c r="N144" s="11"/>
      <c r="O144" s="11"/>
      <c r="P144" s="11"/>
      <c r="Q144" s="11"/>
      <c r="R144" s="11"/>
      <c r="S144" s="11"/>
      <c r="T144" s="11"/>
    </row>
    <row r="145" spans="1:20" customFormat="1" ht="37.5" x14ac:dyDescent="0.3">
      <c r="A145" s="10" t="s">
        <v>261</v>
      </c>
      <c r="B145" s="16" t="s">
        <v>262</v>
      </c>
      <c r="C145" s="27"/>
      <c r="D145" s="27"/>
      <c r="E145" s="28"/>
      <c r="F145" s="27"/>
      <c r="G145" s="16"/>
      <c r="H145" s="16"/>
      <c r="I145" s="14">
        <v>145598.9</v>
      </c>
      <c r="J145" s="14">
        <v>200481.6</v>
      </c>
      <c r="K145" s="14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1:20" customFormat="1" ht="56.25" x14ac:dyDescent="0.3">
      <c r="A146" s="9" t="s">
        <v>263</v>
      </c>
      <c r="B146" s="15" t="s">
        <v>264</v>
      </c>
      <c r="C146" s="25">
        <v>812</v>
      </c>
      <c r="D146" s="25" t="s">
        <v>174</v>
      </c>
      <c r="E146" s="26" t="s">
        <v>265</v>
      </c>
      <c r="F146" s="25">
        <v>400</v>
      </c>
      <c r="G146" s="15" t="s">
        <v>24</v>
      </c>
      <c r="H146" s="15"/>
      <c r="I146" s="13">
        <v>80206.399999999994</v>
      </c>
      <c r="J146" s="13">
        <v>200481.6</v>
      </c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93.75" x14ac:dyDescent="0.3">
      <c r="A147" s="9" t="s">
        <v>266</v>
      </c>
      <c r="B147" s="15" t="s">
        <v>267</v>
      </c>
      <c r="C147" s="25">
        <v>822</v>
      </c>
      <c r="D147" s="25" t="s">
        <v>174</v>
      </c>
      <c r="E147" s="26" t="s">
        <v>265</v>
      </c>
      <c r="F147" s="25">
        <v>400</v>
      </c>
      <c r="G147" s="15" t="s">
        <v>129</v>
      </c>
      <c r="H147" s="15"/>
      <c r="I147" s="13">
        <v>65392.5</v>
      </c>
      <c r="J147" s="13"/>
      <c r="K147" s="13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customFormat="1" ht="75" x14ac:dyDescent="0.3">
      <c r="A148" s="10" t="s">
        <v>268</v>
      </c>
      <c r="B148" s="16" t="s">
        <v>269</v>
      </c>
      <c r="C148" s="27"/>
      <c r="D148" s="27"/>
      <c r="E148" s="28"/>
      <c r="F148" s="27"/>
      <c r="G148" s="16"/>
      <c r="H148" s="16"/>
      <c r="I148" s="14">
        <v>110000</v>
      </c>
      <c r="J148" s="14">
        <v>110000</v>
      </c>
      <c r="K148" s="14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 customFormat="1" ht="56.25" x14ac:dyDescent="0.3">
      <c r="A149" s="10" t="s">
        <v>270</v>
      </c>
      <c r="B149" s="16" t="s">
        <v>271</v>
      </c>
      <c r="C149" s="27"/>
      <c r="D149" s="27"/>
      <c r="E149" s="28"/>
      <c r="F149" s="27"/>
      <c r="G149" s="16"/>
      <c r="H149" s="16"/>
      <c r="I149" s="14">
        <v>110000</v>
      </c>
      <c r="J149" s="14">
        <v>110000</v>
      </c>
      <c r="K149" s="14"/>
      <c r="L149" s="11"/>
      <c r="M149" s="11"/>
      <c r="N149" s="11"/>
      <c r="O149" s="11"/>
      <c r="P149" s="11"/>
      <c r="Q149" s="11"/>
      <c r="R149" s="11"/>
      <c r="S149" s="11"/>
      <c r="T149" s="11"/>
    </row>
    <row r="150" spans="1:20" customFormat="1" ht="56.25" x14ac:dyDescent="0.3">
      <c r="A150" s="9" t="s">
        <v>272</v>
      </c>
      <c r="B150" s="15" t="s">
        <v>273</v>
      </c>
      <c r="C150" s="25">
        <v>812</v>
      </c>
      <c r="D150" s="25" t="s">
        <v>91</v>
      </c>
      <c r="E150" s="26" t="s">
        <v>274</v>
      </c>
      <c r="F150" s="25">
        <v>500</v>
      </c>
      <c r="G150" s="15" t="s">
        <v>24</v>
      </c>
      <c r="H150" s="15"/>
      <c r="I150" s="13">
        <v>100000</v>
      </c>
      <c r="J150" s="13">
        <v>100000</v>
      </c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56.25" x14ac:dyDescent="0.3">
      <c r="A151" s="9" t="s">
        <v>275</v>
      </c>
      <c r="B151" s="15" t="s">
        <v>276</v>
      </c>
      <c r="C151" s="25">
        <v>812</v>
      </c>
      <c r="D151" s="25" t="s">
        <v>91</v>
      </c>
      <c r="E151" s="26" t="s">
        <v>274</v>
      </c>
      <c r="F151" s="25">
        <v>500</v>
      </c>
      <c r="G151" s="15" t="s">
        <v>24</v>
      </c>
      <c r="H151" s="15"/>
      <c r="I151" s="13">
        <v>10000</v>
      </c>
      <c r="J151" s="13">
        <v>10000</v>
      </c>
      <c r="K151" s="13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1:20" customFormat="1" ht="18.75" x14ac:dyDescent="0.3">
      <c r="A152" s="10"/>
      <c r="B152" s="16" t="s">
        <v>277</v>
      </c>
      <c r="C152" s="27"/>
      <c r="D152" s="27"/>
      <c r="E152" s="28"/>
      <c r="F152" s="27"/>
      <c r="G152" s="16"/>
      <c r="H152" s="16"/>
      <c r="I152" s="14">
        <v>7423292.0999999996</v>
      </c>
      <c r="J152" s="14">
        <v>4976155.2300000004</v>
      </c>
      <c r="K152" s="14"/>
    </row>
    <row r="153" spans="1:20" s="24" customFormat="1" ht="22.5" x14ac:dyDescent="0.3">
      <c r="A153" s="22"/>
      <c r="B153" s="29" t="s">
        <v>287</v>
      </c>
      <c r="C153" s="23"/>
      <c r="D153" s="23"/>
      <c r="E153" s="23"/>
      <c r="F153" s="23"/>
      <c r="G153" s="23"/>
      <c r="H153" s="23"/>
      <c r="I153" s="30">
        <v>8510347.8000000007</v>
      </c>
      <c r="J153" s="30">
        <v>5975465.5300000003</v>
      </c>
    </row>
  </sheetData>
  <mergeCells count="8">
    <mergeCell ref="A7:J7"/>
    <mergeCell ref="J10:J11"/>
    <mergeCell ref="I10:I11"/>
    <mergeCell ref="A10:A11"/>
    <mergeCell ref="B10:B11"/>
    <mergeCell ref="C10:F10"/>
    <mergeCell ref="G10:G11"/>
    <mergeCell ref="H10:H11"/>
  </mergeCells>
  <pageMargins left="0.38" right="0.15748031496062992" top="0.51181102362204722" bottom="0.47244094488188981" header="0.31496062992125984" footer="0.31496062992125984"/>
  <pageSetup paperSize="9" scale="38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GrandTotal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2014-10-10T23:32:28Z</cp:lastPrinted>
  <dcterms:created xsi:type="dcterms:W3CDTF">2013-08-26T10:18:13Z</dcterms:created>
  <dcterms:modified xsi:type="dcterms:W3CDTF">2014-10-10T23:35:03Z</dcterms:modified>
</cp:coreProperties>
</file>